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/>
  <xr:revisionPtr revIDLastSave="0" documentId="8_{6E572D1E-7B11-4340-A351-9E98588DE10E}" xr6:coauthVersionLast="47" xr6:coauthVersionMax="47" xr10:uidLastSave="{00000000-0000-0000-0000-000000000000}"/>
  <bookViews>
    <workbookView xWindow="-120" yWindow="-120" windowWidth="29040" windowHeight="15720" tabRatio="756" xr2:uid="{00000000-000D-0000-FFFF-FFFF00000000}"/>
  </bookViews>
  <sheets>
    <sheet name="注意点" sheetId="10" r:id="rId1"/>
    <sheet name="【別添９】発注経過表(例)" sheetId="3" r:id="rId2"/>
    <sheet name="見積依頼先選定理由書(例)" sheetId="6" r:id="rId3"/>
    <sheet name="見積比較表兼発注先選定理由書（例）" sheetId="7" r:id="rId4"/>
    <sheet name="見積依頼書(例)" sheetId="9" r:id="rId5"/>
    <sheet name="【別添10】数量推移表" sheetId="4" r:id="rId6"/>
  </sheets>
  <definedNames>
    <definedName name="_xlnm.Print_Area" localSheetId="4">'見積依頼書(例)'!$A$1:$AR$59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63" i="3" l="1"/>
  <c r="BE59" i="3"/>
  <c r="BE60" i="3"/>
  <c r="Z604" i="4"/>
  <c r="X604" i="4"/>
  <c r="V604" i="4"/>
  <c r="S604" i="4"/>
  <c r="S37" i="4" s="1"/>
  <c r="Q604" i="4"/>
  <c r="Q37" i="4" s="1"/>
  <c r="O604" i="4"/>
  <c r="O37" i="4" s="1"/>
  <c r="L604" i="4"/>
  <c r="L37" i="4" s="1"/>
  <c r="J604" i="4"/>
  <c r="J37" i="4" s="1"/>
  <c r="H604" i="4"/>
  <c r="H37" i="4" s="1"/>
  <c r="Z603" i="4"/>
  <c r="Z20" i="4" s="1"/>
  <c r="X603" i="4"/>
  <c r="X20" i="4" s="1"/>
  <c r="V603" i="4"/>
  <c r="V20" i="4" s="1"/>
  <c r="S603" i="4"/>
  <c r="Q603" i="4"/>
  <c r="O603" i="4"/>
  <c r="L603" i="4"/>
  <c r="L20" i="4" s="1"/>
  <c r="J603" i="4"/>
  <c r="J20" i="4" s="1"/>
  <c r="H603" i="4"/>
  <c r="H20" i="4" s="1"/>
  <c r="Y602" i="4"/>
  <c r="Z602" i="4" s="1"/>
  <c r="X602" i="4"/>
  <c r="V602" i="4"/>
  <c r="S602" i="4"/>
  <c r="R602" i="4"/>
  <c r="Q602" i="4"/>
  <c r="O602" i="4"/>
  <c r="L602" i="4"/>
  <c r="K602" i="4"/>
  <c r="J602" i="4"/>
  <c r="H602" i="4"/>
  <c r="Z601" i="4"/>
  <c r="Y601" i="4"/>
  <c r="X601" i="4"/>
  <c r="V601" i="4"/>
  <c r="S601" i="4"/>
  <c r="R601" i="4"/>
  <c r="Q601" i="4"/>
  <c r="O601" i="4"/>
  <c r="L601" i="4"/>
  <c r="K601" i="4"/>
  <c r="J601" i="4"/>
  <c r="H601" i="4"/>
  <c r="Z600" i="4"/>
  <c r="Y600" i="4"/>
  <c r="X600" i="4"/>
  <c r="V600" i="4"/>
  <c r="S600" i="4"/>
  <c r="R600" i="4"/>
  <c r="Q600" i="4"/>
  <c r="O600" i="4"/>
  <c r="L600" i="4"/>
  <c r="K600" i="4"/>
  <c r="J600" i="4"/>
  <c r="H600" i="4"/>
  <c r="Z599" i="4"/>
  <c r="Y599" i="4"/>
  <c r="X599" i="4"/>
  <c r="V599" i="4"/>
  <c r="S599" i="4"/>
  <c r="R599" i="4"/>
  <c r="Q599" i="4"/>
  <c r="O599" i="4"/>
  <c r="L599" i="4"/>
  <c r="K599" i="4"/>
  <c r="J599" i="4"/>
  <c r="H599" i="4"/>
  <c r="Z598" i="4"/>
  <c r="Y598" i="4"/>
  <c r="X598" i="4"/>
  <c r="V598" i="4"/>
  <c r="S598" i="4"/>
  <c r="R598" i="4"/>
  <c r="Q598" i="4"/>
  <c r="O598" i="4"/>
  <c r="L598" i="4"/>
  <c r="K598" i="4"/>
  <c r="J598" i="4"/>
  <c r="H598" i="4"/>
  <c r="Z597" i="4"/>
  <c r="Y597" i="4"/>
  <c r="X597" i="4"/>
  <c r="V597" i="4"/>
  <c r="S597" i="4"/>
  <c r="R597" i="4"/>
  <c r="Q597" i="4"/>
  <c r="O597" i="4"/>
  <c r="L597" i="4"/>
  <c r="K597" i="4"/>
  <c r="J597" i="4"/>
  <c r="H597" i="4"/>
  <c r="Z596" i="4"/>
  <c r="Y596" i="4"/>
  <c r="X596" i="4"/>
  <c r="V596" i="4"/>
  <c r="S596" i="4"/>
  <c r="R596" i="4"/>
  <c r="Q596" i="4"/>
  <c r="O596" i="4"/>
  <c r="L596" i="4"/>
  <c r="K596" i="4"/>
  <c r="J596" i="4"/>
  <c r="H596" i="4"/>
  <c r="Z595" i="4"/>
  <c r="Y595" i="4"/>
  <c r="X595" i="4"/>
  <c r="V595" i="4"/>
  <c r="S595" i="4"/>
  <c r="R595" i="4"/>
  <c r="Q595" i="4"/>
  <c r="O595" i="4"/>
  <c r="L595" i="4"/>
  <c r="K595" i="4"/>
  <c r="J595" i="4"/>
  <c r="H595" i="4"/>
  <c r="Z594" i="4"/>
  <c r="Y594" i="4"/>
  <c r="X594" i="4"/>
  <c r="V594" i="4"/>
  <c r="S594" i="4"/>
  <c r="R594" i="4"/>
  <c r="Q594" i="4"/>
  <c r="O594" i="4"/>
  <c r="L594" i="4"/>
  <c r="K594" i="4"/>
  <c r="J594" i="4"/>
  <c r="H594" i="4"/>
  <c r="Z593" i="4"/>
  <c r="Y593" i="4"/>
  <c r="X593" i="4"/>
  <c r="V593" i="4"/>
  <c r="S593" i="4"/>
  <c r="R593" i="4"/>
  <c r="Q593" i="4"/>
  <c r="O593" i="4"/>
  <c r="L593" i="4"/>
  <c r="K593" i="4"/>
  <c r="J593" i="4"/>
  <c r="H593" i="4"/>
  <c r="Z592" i="4"/>
  <c r="Y592" i="4"/>
  <c r="X592" i="4"/>
  <c r="V592" i="4"/>
  <c r="S592" i="4"/>
  <c r="R592" i="4"/>
  <c r="Q592" i="4"/>
  <c r="O592" i="4"/>
  <c r="L592" i="4"/>
  <c r="K592" i="4"/>
  <c r="J592" i="4"/>
  <c r="H592" i="4"/>
  <c r="Z591" i="4"/>
  <c r="Y591" i="4"/>
  <c r="X591" i="4"/>
  <c r="V591" i="4"/>
  <c r="S591" i="4"/>
  <c r="R591" i="4"/>
  <c r="Q591" i="4"/>
  <c r="O591" i="4"/>
  <c r="L591" i="4"/>
  <c r="K591" i="4"/>
  <c r="J591" i="4"/>
  <c r="H591" i="4"/>
  <c r="Z590" i="4"/>
  <c r="Y590" i="4"/>
  <c r="X590" i="4"/>
  <c r="V590" i="4"/>
  <c r="S590" i="4"/>
  <c r="R590" i="4"/>
  <c r="Q590" i="4"/>
  <c r="O590" i="4"/>
  <c r="L590" i="4"/>
  <c r="K590" i="4"/>
  <c r="J590" i="4"/>
  <c r="H590" i="4"/>
  <c r="Z589" i="4"/>
  <c r="Y589" i="4"/>
  <c r="X589" i="4"/>
  <c r="V589" i="4"/>
  <c r="S589" i="4"/>
  <c r="R589" i="4"/>
  <c r="Q589" i="4"/>
  <c r="O589" i="4"/>
  <c r="L589" i="4"/>
  <c r="K589" i="4"/>
  <c r="J589" i="4"/>
  <c r="H589" i="4"/>
  <c r="Z588" i="4"/>
  <c r="Y588" i="4"/>
  <c r="X588" i="4"/>
  <c r="V588" i="4"/>
  <c r="S588" i="4"/>
  <c r="R588" i="4"/>
  <c r="Q588" i="4"/>
  <c r="O588" i="4"/>
  <c r="L588" i="4"/>
  <c r="K588" i="4"/>
  <c r="J588" i="4"/>
  <c r="H588" i="4"/>
  <c r="Z587" i="4"/>
  <c r="Y587" i="4"/>
  <c r="X587" i="4"/>
  <c r="V587" i="4"/>
  <c r="S587" i="4"/>
  <c r="R587" i="4"/>
  <c r="Q587" i="4"/>
  <c r="O587" i="4"/>
  <c r="L587" i="4"/>
  <c r="K587" i="4"/>
  <c r="J587" i="4"/>
  <c r="H587" i="4"/>
  <c r="Z586" i="4"/>
  <c r="Y586" i="4"/>
  <c r="X586" i="4"/>
  <c r="V586" i="4"/>
  <c r="S586" i="4"/>
  <c r="R586" i="4"/>
  <c r="Q586" i="4"/>
  <c r="O586" i="4"/>
  <c r="L586" i="4"/>
  <c r="K586" i="4"/>
  <c r="J586" i="4"/>
  <c r="H586" i="4"/>
  <c r="Z585" i="4"/>
  <c r="Y585" i="4"/>
  <c r="X585" i="4"/>
  <c r="V585" i="4"/>
  <c r="S585" i="4"/>
  <c r="R585" i="4"/>
  <c r="Q585" i="4"/>
  <c r="O585" i="4"/>
  <c r="L585" i="4"/>
  <c r="K585" i="4"/>
  <c r="J585" i="4"/>
  <c r="H585" i="4"/>
  <c r="Z584" i="4"/>
  <c r="Y584" i="4"/>
  <c r="X584" i="4"/>
  <c r="V584" i="4"/>
  <c r="S584" i="4"/>
  <c r="R584" i="4"/>
  <c r="Q584" i="4"/>
  <c r="O584" i="4"/>
  <c r="L584" i="4"/>
  <c r="K584" i="4"/>
  <c r="J584" i="4"/>
  <c r="H584" i="4"/>
  <c r="Z583" i="4"/>
  <c r="Y583" i="4"/>
  <c r="X583" i="4"/>
  <c r="V583" i="4"/>
  <c r="S583" i="4"/>
  <c r="R583" i="4"/>
  <c r="Q583" i="4"/>
  <c r="O583" i="4"/>
  <c r="L583" i="4"/>
  <c r="K583" i="4"/>
  <c r="J583" i="4"/>
  <c r="H583" i="4"/>
  <c r="Z582" i="4"/>
  <c r="Y582" i="4"/>
  <c r="X582" i="4"/>
  <c r="V582" i="4"/>
  <c r="S582" i="4"/>
  <c r="R582" i="4"/>
  <c r="Q582" i="4"/>
  <c r="O582" i="4"/>
  <c r="L582" i="4"/>
  <c r="K582" i="4"/>
  <c r="J582" i="4"/>
  <c r="H582" i="4"/>
  <c r="Y581" i="4"/>
  <c r="Z581" i="4" s="1"/>
  <c r="X581" i="4"/>
  <c r="V581" i="4"/>
  <c r="R581" i="4"/>
  <c r="S581" i="4" s="1"/>
  <c r="Q581" i="4"/>
  <c r="O581" i="4"/>
  <c r="K581" i="4"/>
  <c r="L581" i="4" s="1"/>
  <c r="J581" i="4"/>
  <c r="H581" i="4"/>
  <c r="Y580" i="4"/>
  <c r="Z580" i="4" s="1"/>
  <c r="X580" i="4"/>
  <c r="V580" i="4"/>
  <c r="R580" i="4"/>
  <c r="S580" i="4" s="1"/>
  <c r="Q580" i="4"/>
  <c r="O580" i="4"/>
  <c r="K580" i="4"/>
  <c r="L580" i="4" s="1"/>
  <c r="J580" i="4"/>
  <c r="H580" i="4"/>
  <c r="Y579" i="4"/>
  <c r="Z579" i="4" s="1"/>
  <c r="X579" i="4"/>
  <c r="V579" i="4"/>
  <c r="R579" i="4"/>
  <c r="S579" i="4" s="1"/>
  <c r="Q579" i="4"/>
  <c r="O579" i="4"/>
  <c r="K579" i="4"/>
  <c r="L579" i="4" s="1"/>
  <c r="J579" i="4"/>
  <c r="H579" i="4"/>
  <c r="Y578" i="4"/>
  <c r="Z578" i="4" s="1"/>
  <c r="X578" i="4"/>
  <c r="V578" i="4"/>
  <c r="R578" i="4"/>
  <c r="S578" i="4" s="1"/>
  <c r="Q578" i="4"/>
  <c r="O578" i="4"/>
  <c r="K578" i="4"/>
  <c r="L578" i="4" s="1"/>
  <c r="J578" i="4"/>
  <c r="H578" i="4"/>
  <c r="Y577" i="4"/>
  <c r="Z577" i="4" s="1"/>
  <c r="X577" i="4"/>
  <c r="V577" i="4"/>
  <c r="R577" i="4"/>
  <c r="S577" i="4" s="1"/>
  <c r="Q577" i="4"/>
  <c r="O577" i="4"/>
  <c r="K577" i="4"/>
  <c r="L577" i="4" s="1"/>
  <c r="J577" i="4"/>
  <c r="H577" i="4"/>
  <c r="Y576" i="4"/>
  <c r="Z576" i="4" s="1"/>
  <c r="X576" i="4"/>
  <c r="V576" i="4"/>
  <c r="R576" i="4"/>
  <c r="S576" i="4" s="1"/>
  <c r="Q576" i="4"/>
  <c r="O576" i="4"/>
  <c r="K576" i="4"/>
  <c r="L576" i="4" s="1"/>
  <c r="J576" i="4"/>
  <c r="H576" i="4"/>
  <c r="Y575" i="4"/>
  <c r="Z575" i="4" s="1"/>
  <c r="X575" i="4"/>
  <c r="V575" i="4"/>
  <c r="R575" i="4"/>
  <c r="S575" i="4" s="1"/>
  <c r="Q575" i="4"/>
  <c r="O575" i="4"/>
  <c r="K575" i="4"/>
  <c r="L575" i="4" s="1"/>
  <c r="J575" i="4"/>
  <c r="H575" i="4"/>
  <c r="Y574" i="4"/>
  <c r="Z574" i="4" s="1"/>
  <c r="X574" i="4"/>
  <c r="V574" i="4"/>
  <c r="R574" i="4"/>
  <c r="S574" i="4" s="1"/>
  <c r="Q574" i="4"/>
  <c r="O574" i="4"/>
  <c r="K574" i="4"/>
  <c r="L574" i="4" s="1"/>
  <c r="J574" i="4"/>
  <c r="H574" i="4"/>
  <c r="Y573" i="4"/>
  <c r="Z573" i="4" s="1"/>
  <c r="X573" i="4"/>
  <c r="V573" i="4"/>
  <c r="R573" i="4"/>
  <c r="S573" i="4" s="1"/>
  <c r="Q573" i="4"/>
  <c r="O573" i="4"/>
  <c r="K573" i="4"/>
  <c r="L573" i="4" s="1"/>
  <c r="J573" i="4"/>
  <c r="H573" i="4"/>
  <c r="Y572" i="4"/>
  <c r="Z572" i="4" s="1"/>
  <c r="X572" i="4"/>
  <c r="V572" i="4"/>
  <c r="R572" i="4"/>
  <c r="S572" i="4" s="1"/>
  <c r="Q572" i="4"/>
  <c r="O572" i="4"/>
  <c r="K572" i="4"/>
  <c r="L572" i="4" s="1"/>
  <c r="J572" i="4"/>
  <c r="H572" i="4"/>
  <c r="Y571" i="4"/>
  <c r="Z571" i="4" s="1"/>
  <c r="X571" i="4"/>
  <c r="V571" i="4"/>
  <c r="R571" i="4"/>
  <c r="S571" i="4" s="1"/>
  <c r="Q571" i="4"/>
  <c r="O571" i="4"/>
  <c r="K571" i="4"/>
  <c r="L571" i="4" s="1"/>
  <c r="J571" i="4"/>
  <c r="H571" i="4"/>
  <c r="Y570" i="4"/>
  <c r="Z570" i="4" s="1"/>
  <c r="X570" i="4"/>
  <c r="V570" i="4"/>
  <c r="R570" i="4"/>
  <c r="S570" i="4" s="1"/>
  <c r="Q570" i="4"/>
  <c r="O570" i="4"/>
  <c r="K570" i="4"/>
  <c r="L570" i="4" s="1"/>
  <c r="J570" i="4"/>
  <c r="H570" i="4"/>
  <c r="Y569" i="4"/>
  <c r="Z569" i="4" s="1"/>
  <c r="X569" i="4"/>
  <c r="V569" i="4"/>
  <c r="R569" i="4"/>
  <c r="S569" i="4" s="1"/>
  <c r="Q569" i="4"/>
  <c r="O569" i="4"/>
  <c r="K569" i="4"/>
  <c r="L569" i="4" s="1"/>
  <c r="J569" i="4"/>
  <c r="H569" i="4"/>
  <c r="Y568" i="4"/>
  <c r="Z568" i="4" s="1"/>
  <c r="X568" i="4"/>
  <c r="V568" i="4"/>
  <c r="R568" i="4"/>
  <c r="S568" i="4" s="1"/>
  <c r="Q568" i="4"/>
  <c r="O568" i="4"/>
  <c r="K568" i="4"/>
  <c r="L568" i="4" s="1"/>
  <c r="J568" i="4"/>
  <c r="H568" i="4"/>
  <c r="Y567" i="4"/>
  <c r="Z567" i="4" s="1"/>
  <c r="X567" i="4"/>
  <c r="V567" i="4"/>
  <c r="R567" i="4"/>
  <c r="S567" i="4" s="1"/>
  <c r="Q567" i="4"/>
  <c r="O567" i="4"/>
  <c r="K567" i="4"/>
  <c r="L567" i="4" s="1"/>
  <c r="J567" i="4"/>
  <c r="H567" i="4"/>
  <c r="Y566" i="4"/>
  <c r="Z566" i="4" s="1"/>
  <c r="X566" i="4"/>
  <c r="V566" i="4"/>
  <c r="R566" i="4"/>
  <c r="S566" i="4" s="1"/>
  <c r="Q566" i="4"/>
  <c r="O566" i="4"/>
  <c r="K566" i="4"/>
  <c r="L566" i="4" s="1"/>
  <c r="J566" i="4"/>
  <c r="H566" i="4"/>
  <c r="Y565" i="4"/>
  <c r="Z565" i="4" s="1"/>
  <c r="X565" i="4"/>
  <c r="V565" i="4"/>
  <c r="R565" i="4"/>
  <c r="S565" i="4" s="1"/>
  <c r="Q565" i="4"/>
  <c r="O565" i="4"/>
  <c r="K565" i="4"/>
  <c r="L565" i="4" s="1"/>
  <c r="J565" i="4"/>
  <c r="H565" i="4"/>
  <c r="Y564" i="4"/>
  <c r="Z564" i="4" s="1"/>
  <c r="X564" i="4"/>
  <c r="V564" i="4"/>
  <c r="R564" i="4"/>
  <c r="S564" i="4" s="1"/>
  <c r="Q564" i="4"/>
  <c r="O564" i="4"/>
  <c r="K564" i="4"/>
  <c r="L564" i="4" s="1"/>
  <c r="J564" i="4"/>
  <c r="H564" i="4"/>
  <c r="Y563" i="4"/>
  <c r="Z563" i="4" s="1"/>
  <c r="X563" i="4"/>
  <c r="V563" i="4"/>
  <c r="R563" i="4"/>
  <c r="S563" i="4" s="1"/>
  <c r="Q563" i="4"/>
  <c r="O563" i="4"/>
  <c r="K563" i="4"/>
  <c r="L563" i="4" s="1"/>
  <c r="J563" i="4"/>
  <c r="H563" i="4"/>
  <c r="Y562" i="4"/>
  <c r="Z562" i="4" s="1"/>
  <c r="X562" i="4"/>
  <c r="V562" i="4"/>
  <c r="R562" i="4"/>
  <c r="S562" i="4" s="1"/>
  <c r="Q562" i="4"/>
  <c r="O562" i="4"/>
  <c r="K562" i="4"/>
  <c r="L562" i="4" s="1"/>
  <c r="J562" i="4"/>
  <c r="H562" i="4"/>
  <c r="Y561" i="4"/>
  <c r="Z561" i="4" s="1"/>
  <c r="X561" i="4"/>
  <c r="V561" i="4"/>
  <c r="R561" i="4"/>
  <c r="S561" i="4" s="1"/>
  <c r="Q561" i="4"/>
  <c r="O561" i="4"/>
  <c r="K561" i="4"/>
  <c r="L561" i="4" s="1"/>
  <c r="J561" i="4"/>
  <c r="H561" i="4"/>
  <c r="Y560" i="4"/>
  <c r="Z560" i="4" s="1"/>
  <c r="X560" i="4"/>
  <c r="V560" i="4"/>
  <c r="R560" i="4"/>
  <c r="S560" i="4" s="1"/>
  <c r="Q560" i="4"/>
  <c r="O560" i="4"/>
  <c r="K560" i="4"/>
  <c r="L560" i="4" s="1"/>
  <c r="J560" i="4"/>
  <c r="H560" i="4"/>
  <c r="Y559" i="4"/>
  <c r="Z559" i="4" s="1"/>
  <c r="X559" i="4"/>
  <c r="V559" i="4"/>
  <c r="R559" i="4"/>
  <c r="S559" i="4" s="1"/>
  <c r="Q559" i="4"/>
  <c r="O559" i="4"/>
  <c r="K559" i="4"/>
  <c r="L559" i="4" s="1"/>
  <c r="J559" i="4"/>
  <c r="H559" i="4"/>
  <c r="Y558" i="4"/>
  <c r="Z558" i="4" s="1"/>
  <c r="X558" i="4"/>
  <c r="V558" i="4"/>
  <c r="R558" i="4"/>
  <c r="S558" i="4" s="1"/>
  <c r="Q558" i="4"/>
  <c r="O558" i="4"/>
  <c r="K558" i="4"/>
  <c r="L558" i="4" s="1"/>
  <c r="J558" i="4"/>
  <c r="H558" i="4"/>
  <c r="Y557" i="4"/>
  <c r="Z557" i="4" s="1"/>
  <c r="X557" i="4"/>
  <c r="V557" i="4"/>
  <c r="R557" i="4"/>
  <c r="S557" i="4" s="1"/>
  <c r="Q557" i="4"/>
  <c r="O557" i="4"/>
  <c r="K557" i="4"/>
  <c r="L557" i="4" s="1"/>
  <c r="J557" i="4"/>
  <c r="H557" i="4"/>
  <c r="Z554" i="4"/>
  <c r="X554" i="4"/>
  <c r="X36" i="4" s="1"/>
  <c r="V554" i="4"/>
  <c r="S554" i="4"/>
  <c r="Q554" i="4"/>
  <c r="O554" i="4"/>
  <c r="O36" i="4" s="1"/>
  <c r="L554" i="4"/>
  <c r="J554" i="4"/>
  <c r="J36" i="4" s="1"/>
  <c r="H554" i="4"/>
  <c r="H36" i="4" s="1"/>
  <c r="Z553" i="4"/>
  <c r="Z19" i="4" s="1"/>
  <c r="X553" i="4"/>
  <c r="V553" i="4"/>
  <c r="S553" i="4"/>
  <c r="Q553" i="4"/>
  <c r="Q19" i="4" s="1"/>
  <c r="O553" i="4"/>
  <c r="L553" i="4"/>
  <c r="L19" i="4" s="1"/>
  <c r="J553" i="4"/>
  <c r="J19" i="4" s="1"/>
  <c r="H553" i="4"/>
  <c r="H19" i="4" s="1"/>
  <c r="Y552" i="4"/>
  <c r="Z552" i="4" s="1"/>
  <c r="X552" i="4"/>
  <c r="V552" i="4"/>
  <c r="R552" i="4"/>
  <c r="S552" i="4" s="1"/>
  <c r="Q552" i="4"/>
  <c r="O552" i="4"/>
  <c r="K552" i="4"/>
  <c r="L552" i="4" s="1"/>
  <c r="J552" i="4"/>
  <c r="H552" i="4"/>
  <c r="Y551" i="4"/>
  <c r="Z551" i="4" s="1"/>
  <c r="X551" i="4"/>
  <c r="V551" i="4"/>
  <c r="R551" i="4"/>
  <c r="S551" i="4" s="1"/>
  <c r="Q551" i="4"/>
  <c r="O551" i="4"/>
  <c r="K551" i="4"/>
  <c r="L551" i="4" s="1"/>
  <c r="J551" i="4"/>
  <c r="H551" i="4"/>
  <c r="Y550" i="4"/>
  <c r="Z550" i="4" s="1"/>
  <c r="X550" i="4"/>
  <c r="V550" i="4"/>
  <c r="R550" i="4"/>
  <c r="S550" i="4" s="1"/>
  <c r="Q550" i="4"/>
  <c r="O550" i="4"/>
  <c r="K550" i="4"/>
  <c r="L550" i="4" s="1"/>
  <c r="J550" i="4"/>
  <c r="H550" i="4"/>
  <c r="Y549" i="4"/>
  <c r="Z549" i="4" s="1"/>
  <c r="X549" i="4"/>
  <c r="V549" i="4"/>
  <c r="R549" i="4"/>
  <c r="S549" i="4" s="1"/>
  <c r="Q549" i="4"/>
  <c r="O549" i="4"/>
  <c r="K549" i="4"/>
  <c r="L549" i="4" s="1"/>
  <c r="J549" i="4"/>
  <c r="H549" i="4"/>
  <c r="Y548" i="4"/>
  <c r="Z548" i="4" s="1"/>
  <c r="X548" i="4"/>
  <c r="V548" i="4"/>
  <c r="R548" i="4"/>
  <c r="S548" i="4" s="1"/>
  <c r="Q548" i="4"/>
  <c r="O548" i="4"/>
  <c r="K548" i="4"/>
  <c r="L548" i="4" s="1"/>
  <c r="J548" i="4"/>
  <c r="H548" i="4"/>
  <c r="Y547" i="4"/>
  <c r="Z547" i="4" s="1"/>
  <c r="X547" i="4"/>
  <c r="V547" i="4"/>
  <c r="R547" i="4"/>
  <c r="S547" i="4" s="1"/>
  <c r="Q547" i="4"/>
  <c r="O547" i="4"/>
  <c r="K547" i="4"/>
  <c r="L547" i="4" s="1"/>
  <c r="J547" i="4"/>
  <c r="H547" i="4"/>
  <c r="Y546" i="4"/>
  <c r="Z546" i="4" s="1"/>
  <c r="X546" i="4"/>
  <c r="V546" i="4"/>
  <c r="R546" i="4"/>
  <c r="S546" i="4" s="1"/>
  <c r="Q546" i="4"/>
  <c r="O546" i="4"/>
  <c r="K546" i="4"/>
  <c r="L546" i="4" s="1"/>
  <c r="J546" i="4"/>
  <c r="H546" i="4"/>
  <c r="Y545" i="4"/>
  <c r="Z545" i="4" s="1"/>
  <c r="X545" i="4"/>
  <c r="V545" i="4"/>
  <c r="R545" i="4"/>
  <c r="S545" i="4" s="1"/>
  <c r="Q545" i="4"/>
  <c r="O545" i="4"/>
  <c r="K545" i="4"/>
  <c r="L545" i="4" s="1"/>
  <c r="J545" i="4"/>
  <c r="H545" i="4"/>
  <c r="Y544" i="4"/>
  <c r="Z544" i="4" s="1"/>
  <c r="X544" i="4"/>
  <c r="V544" i="4"/>
  <c r="R544" i="4"/>
  <c r="S544" i="4" s="1"/>
  <c r="Q544" i="4"/>
  <c r="O544" i="4"/>
  <c r="K544" i="4"/>
  <c r="L544" i="4" s="1"/>
  <c r="J544" i="4"/>
  <c r="H544" i="4"/>
  <c r="Y543" i="4"/>
  <c r="Z543" i="4" s="1"/>
  <c r="X543" i="4"/>
  <c r="V543" i="4"/>
  <c r="R543" i="4"/>
  <c r="S543" i="4" s="1"/>
  <c r="Q543" i="4"/>
  <c r="O543" i="4"/>
  <c r="K543" i="4"/>
  <c r="L543" i="4" s="1"/>
  <c r="J543" i="4"/>
  <c r="H543" i="4"/>
  <c r="Y542" i="4"/>
  <c r="Z542" i="4" s="1"/>
  <c r="X542" i="4"/>
  <c r="V542" i="4"/>
  <c r="R542" i="4"/>
  <c r="S542" i="4" s="1"/>
  <c r="Q542" i="4"/>
  <c r="O542" i="4"/>
  <c r="K542" i="4"/>
  <c r="L542" i="4" s="1"/>
  <c r="J542" i="4"/>
  <c r="H542" i="4"/>
  <c r="Y541" i="4"/>
  <c r="Z541" i="4" s="1"/>
  <c r="X541" i="4"/>
  <c r="V541" i="4"/>
  <c r="R541" i="4"/>
  <c r="S541" i="4" s="1"/>
  <c r="Q541" i="4"/>
  <c r="O541" i="4"/>
  <c r="K541" i="4"/>
  <c r="L541" i="4" s="1"/>
  <c r="J541" i="4"/>
  <c r="H541" i="4"/>
  <c r="Y540" i="4"/>
  <c r="Z540" i="4" s="1"/>
  <c r="X540" i="4"/>
  <c r="V540" i="4"/>
  <c r="R540" i="4"/>
  <c r="S540" i="4" s="1"/>
  <c r="Q540" i="4"/>
  <c r="O540" i="4"/>
  <c r="K540" i="4"/>
  <c r="L540" i="4" s="1"/>
  <c r="J540" i="4"/>
  <c r="H540" i="4"/>
  <c r="Y539" i="4"/>
  <c r="Z539" i="4" s="1"/>
  <c r="X539" i="4"/>
  <c r="V539" i="4"/>
  <c r="R539" i="4"/>
  <c r="S539" i="4" s="1"/>
  <c r="Q539" i="4"/>
  <c r="O539" i="4"/>
  <c r="K539" i="4"/>
  <c r="L539" i="4" s="1"/>
  <c r="J539" i="4"/>
  <c r="H539" i="4"/>
  <c r="Y538" i="4"/>
  <c r="Z538" i="4" s="1"/>
  <c r="X538" i="4"/>
  <c r="V538" i="4"/>
  <c r="R538" i="4"/>
  <c r="S538" i="4" s="1"/>
  <c r="Q538" i="4"/>
  <c r="O538" i="4"/>
  <c r="K538" i="4"/>
  <c r="L538" i="4" s="1"/>
  <c r="J538" i="4"/>
  <c r="H538" i="4"/>
  <c r="Y537" i="4"/>
  <c r="Z537" i="4" s="1"/>
  <c r="X537" i="4"/>
  <c r="V537" i="4"/>
  <c r="R537" i="4"/>
  <c r="S537" i="4" s="1"/>
  <c r="Q537" i="4"/>
  <c r="O537" i="4"/>
  <c r="K537" i="4"/>
  <c r="L537" i="4" s="1"/>
  <c r="J537" i="4"/>
  <c r="H537" i="4"/>
  <c r="Y536" i="4"/>
  <c r="Z536" i="4" s="1"/>
  <c r="X536" i="4"/>
  <c r="V536" i="4"/>
  <c r="R536" i="4"/>
  <c r="S536" i="4" s="1"/>
  <c r="Q536" i="4"/>
  <c r="O536" i="4"/>
  <c r="K536" i="4"/>
  <c r="L536" i="4" s="1"/>
  <c r="J536" i="4"/>
  <c r="H536" i="4"/>
  <c r="Y535" i="4"/>
  <c r="Z535" i="4" s="1"/>
  <c r="X535" i="4"/>
  <c r="V535" i="4"/>
  <c r="R535" i="4"/>
  <c r="S535" i="4" s="1"/>
  <c r="Q535" i="4"/>
  <c r="O535" i="4"/>
  <c r="K535" i="4"/>
  <c r="L535" i="4" s="1"/>
  <c r="J535" i="4"/>
  <c r="H535" i="4"/>
  <c r="Y534" i="4"/>
  <c r="Z534" i="4" s="1"/>
  <c r="X534" i="4"/>
  <c r="V534" i="4"/>
  <c r="R534" i="4"/>
  <c r="S534" i="4" s="1"/>
  <c r="Q534" i="4"/>
  <c r="O534" i="4"/>
  <c r="K534" i="4"/>
  <c r="L534" i="4" s="1"/>
  <c r="J534" i="4"/>
  <c r="H534" i="4"/>
  <c r="Y533" i="4"/>
  <c r="Z533" i="4" s="1"/>
  <c r="X533" i="4"/>
  <c r="V533" i="4"/>
  <c r="R533" i="4"/>
  <c r="S533" i="4" s="1"/>
  <c r="Q533" i="4"/>
  <c r="O533" i="4"/>
  <c r="K533" i="4"/>
  <c r="L533" i="4" s="1"/>
  <c r="J533" i="4"/>
  <c r="H533" i="4"/>
  <c r="Y532" i="4"/>
  <c r="Z532" i="4" s="1"/>
  <c r="X532" i="4"/>
  <c r="V532" i="4"/>
  <c r="R532" i="4"/>
  <c r="S532" i="4" s="1"/>
  <c r="Q532" i="4"/>
  <c r="O532" i="4"/>
  <c r="K532" i="4"/>
  <c r="L532" i="4" s="1"/>
  <c r="J532" i="4"/>
  <c r="H532" i="4"/>
  <c r="Y531" i="4"/>
  <c r="Z531" i="4" s="1"/>
  <c r="X531" i="4"/>
  <c r="V531" i="4"/>
  <c r="R531" i="4"/>
  <c r="S531" i="4" s="1"/>
  <c r="Q531" i="4"/>
  <c r="O531" i="4"/>
  <c r="K531" i="4"/>
  <c r="L531" i="4" s="1"/>
  <c r="J531" i="4"/>
  <c r="H531" i="4"/>
  <c r="Y530" i="4"/>
  <c r="Z530" i="4" s="1"/>
  <c r="X530" i="4"/>
  <c r="V530" i="4"/>
  <c r="R530" i="4"/>
  <c r="S530" i="4" s="1"/>
  <c r="Q530" i="4"/>
  <c r="O530" i="4"/>
  <c r="K530" i="4"/>
  <c r="L530" i="4" s="1"/>
  <c r="J530" i="4"/>
  <c r="H530" i="4"/>
  <c r="Y529" i="4"/>
  <c r="Z529" i="4" s="1"/>
  <c r="X529" i="4"/>
  <c r="V529" i="4"/>
  <c r="R529" i="4"/>
  <c r="S529" i="4" s="1"/>
  <c r="Q529" i="4"/>
  <c r="O529" i="4"/>
  <c r="K529" i="4"/>
  <c r="L529" i="4" s="1"/>
  <c r="J529" i="4"/>
  <c r="H529" i="4"/>
  <c r="Y528" i="4"/>
  <c r="Z528" i="4" s="1"/>
  <c r="X528" i="4"/>
  <c r="V528" i="4"/>
  <c r="R528" i="4"/>
  <c r="S528" i="4" s="1"/>
  <c r="Q528" i="4"/>
  <c r="O528" i="4"/>
  <c r="K528" i="4"/>
  <c r="L528" i="4" s="1"/>
  <c r="J528" i="4"/>
  <c r="H528" i="4"/>
  <c r="Y527" i="4"/>
  <c r="Z527" i="4" s="1"/>
  <c r="X527" i="4"/>
  <c r="V527" i="4"/>
  <c r="R527" i="4"/>
  <c r="S527" i="4" s="1"/>
  <c r="Q527" i="4"/>
  <c r="O527" i="4"/>
  <c r="K527" i="4"/>
  <c r="L527" i="4" s="1"/>
  <c r="J527" i="4"/>
  <c r="H527" i="4"/>
  <c r="Y526" i="4"/>
  <c r="Z526" i="4" s="1"/>
  <c r="X526" i="4"/>
  <c r="V526" i="4"/>
  <c r="R526" i="4"/>
  <c r="S526" i="4" s="1"/>
  <c r="Q526" i="4"/>
  <c r="O526" i="4"/>
  <c r="K526" i="4"/>
  <c r="L526" i="4" s="1"/>
  <c r="J526" i="4"/>
  <c r="H526" i="4"/>
  <c r="Y525" i="4"/>
  <c r="Z525" i="4" s="1"/>
  <c r="X525" i="4"/>
  <c r="V525" i="4"/>
  <c r="R525" i="4"/>
  <c r="S525" i="4" s="1"/>
  <c r="Q525" i="4"/>
  <c r="O525" i="4"/>
  <c r="K525" i="4"/>
  <c r="L525" i="4" s="1"/>
  <c r="J525" i="4"/>
  <c r="H525" i="4"/>
  <c r="Y524" i="4"/>
  <c r="Z524" i="4" s="1"/>
  <c r="X524" i="4"/>
  <c r="V524" i="4"/>
  <c r="R524" i="4"/>
  <c r="S524" i="4" s="1"/>
  <c r="Q524" i="4"/>
  <c r="O524" i="4"/>
  <c r="K524" i="4"/>
  <c r="L524" i="4" s="1"/>
  <c r="J524" i="4"/>
  <c r="H524" i="4"/>
  <c r="Y523" i="4"/>
  <c r="Z523" i="4" s="1"/>
  <c r="X523" i="4"/>
  <c r="V523" i="4"/>
  <c r="R523" i="4"/>
  <c r="S523" i="4" s="1"/>
  <c r="Q523" i="4"/>
  <c r="O523" i="4"/>
  <c r="K523" i="4"/>
  <c r="L523" i="4" s="1"/>
  <c r="J523" i="4"/>
  <c r="H523" i="4"/>
  <c r="Y522" i="4"/>
  <c r="Z522" i="4" s="1"/>
  <c r="X522" i="4"/>
  <c r="V522" i="4"/>
  <c r="R522" i="4"/>
  <c r="S522" i="4" s="1"/>
  <c r="Q522" i="4"/>
  <c r="O522" i="4"/>
  <c r="K522" i="4"/>
  <c r="L522" i="4" s="1"/>
  <c r="J522" i="4"/>
  <c r="H522" i="4"/>
  <c r="Y521" i="4"/>
  <c r="Z521" i="4" s="1"/>
  <c r="X521" i="4"/>
  <c r="V521" i="4"/>
  <c r="R521" i="4"/>
  <c r="S521" i="4" s="1"/>
  <c r="Q521" i="4"/>
  <c r="O521" i="4"/>
  <c r="K521" i="4"/>
  <c r="L521" i="4" s="1"/>
  <c r="J521" i="4"/>
  <c r="H521" i="4"/>
  <c r="Y520" i="4"/>
  <c r="Z520" i="4" s="1"/>
  <c r="X520" i="4"/>
  <c r="V520" i="4"/>
  <c r="R520" i="4"/>
  <c r="S520" i="4" s="1"/>
  <c r="Q520" i="4"/>
  <c r="O520" i="4"/>
  <c r="K520" i="4"/>
  <c r="L520" i="4" s="1"/>
  <c r="J520" i="4"/>
  <c r="H520" i="4"/>
  <c r="Y519" i="4"/>
  <c r="Z519" i="4" s="1"/>
  <c r="X519" i="4"/>
  <c r="V519" i="4"/>
  <c r="R519" i="4"/>
  <c r="S519" i="4" s="1"/>
  <c r="Q519" i="4"/>
  <c r="O519" i="4"/>
  <c r="K519" i="4"/>
  <c r="L519" i="4" s="1"/>
  <c r="J519" i="4"/>
  <c r="H519" i="4"/>
  <c r="Y518" i="4"/>
  <c r="Z518" i="4" s="1"/>
  <c r="X518" i="4"/>
  <c r="V518" i="4"/>
  <c r="R518" i="4"/>
  <c r="S518" i="4" s="1"/>
  <c r="Q518" i="4"/>
  <c r="O518" i="4"/>
  <c r="K518" i="4"/>
  <c r="L518" i="4" s="1"/>
  <c r="J518" i="4"/>
  <c r="H518" i="4"/>
  <c r="Y517" i="4"/>
  <c r="Z517" i="4" s="1"/>
  <c r="X517" i="4"/>
  <c r="V517" i="4"/>
  <c r="R517" i="4"/>
  <c r="S517" i="4" s="1"/>
  <c r="Q517" i="4"/>
  <c r="O517" i="4"/>
  <c r="K517" i="4"/>
  <c r="L517" i="4" s="1"/>
  <c r="J517" i="4"/>
  <c r="H517" i="4"/>
  <c r="Y516" i="4"/>
  <c r="Z516" i="4" s="1"/>
  <c r="X516" i="4"/>
  <c r="V516" i="4"/>
  <c r="R516" i="4"/>
  <c r="S516" i="4" s="1"/>
  <c r="Q516" i="4"/>
  <c r="O516" i="4"/>
  <c r="K516" i="4"/>
  <c r="L516" i="4" s="1"/>
  <c r="J516" i="4"/>
  <c r="H516" i="4"/>
  <c r="Y515" i="4"/>
  <c r="Z515" i="4" s="1"/>
  <c r="X515" i="4"/>
  <c r="V515" i="4"/>
  <c r="R515" i="4"/>
  <c r="S515" i="4" s="1"/>
  <c r="Q515" i="4"/>
  <c r="O515" i="4"/>
  <c r="K515" i="4"/>
  <c r="L515" i="4" s="1"/>
  <c r="J515" i="4"/>
  <c r="H515" i="4"/>
  <c r="Y514" i="4"/>
  <c r="Z514" i="4" s="1"/>
  <c r="X514" i="4"/>
  <c r="V514" i="4"/>
  <c r="R514" i="4"/>
  <c r="S514" i="4" s="1"/>
  <c r="Q514" i="4"/>
  <c r="O514" i="4"/>
  <c r="K514" i="4"/>
  <c r="L514" i="4" s="1"/>
  <c r="J514" i="4"/>
  <c r="H514" i="4"/>
  <c r="Y513" i="4"/>
  <c r="Z513" i="4" s="1"/>
  <c r="X513" i="4"/>
  <c r="V513" i="4"/>
  <c r="R513" i="4"/>
  <c r="S513" i="4" s="1"/>
  <c r="Q513" i="4"/>
  <c r="O513" i="4"/>
  <c r="K513" i="4"/>
  <c r="L513" i="4" s="1"/>
  <c r="J513" i="4"/>
  <c r="H513" i="4"/>
  <c r="Y512" i="4"/>
  <c r="Z512" i="4" s="1"/>
  <c r="X512" i="4"/>
  <c r="V512" i="4"/>
  <c r="R512" i="4"/>
  <c r="S512" i="4" s="1"/>
  <c r="Q512" i="4"/>
  <c r="O512" i="4"/>
  <c r="K512" i="4"/>
  <c r="L512" i="4" s="1"/>
  <c r="J512" i="4"/>
  <c r="H512" i="4"/>
  <c r="Y511" i="4"/>
  <c r="Z511" i="4" s="1"/>
  <c r="X511" i="4"/>
  <c r="V511" i="4"/>
  <c r="R511" i="4"/>
  <c r="S511" i="4" s="1"/>
  <c r="Q511" i="4"/>
  <c r="O511" i="4"/>
  <c r="K511" i="4"/>
  <c r="L511" i="4" s="1"/>
  <c r="J511" i="4"/>
  <c r="H511" i="4"/>
  <c r="Y510" i="4"/>
  <c r="Z510" i="4" s="1"/>
  <c r="X510" i="4"/>
  <c r="V510" i="4"/>
  <c r="R510" i="4"/>
  <c r="S510" i="4" s="1"/>
  <c r="Q510" i="4"/>
  <c r="O510" i="4"/>
  <c r="K510" i="4"/>
  <c r="L510" i="4" s="1"/>
  <c r="J510" i="4"/>
  <c r="H510" i="4"/>
  <c r="Y509" i="4"/>
  <c r="Z509" i="4" s="1"/>
  <c r="X509" i="4"/>
  <c r="V509" i="4"/>
  <c r="R509" i="4"/>
  <c r="S509" i="4" s="1"/>
  <c r="Q509" i="4"/>
  <c r="O509" i="4"/>
  <c r="K509" i="4"/>
  <c r="L509" i="4" s="1"/>
  <c r="J509" i="4"/>
  <c r="H509" i="4"/>
  <c r="Y508" i="4"/>
  <c r="Z508" i="4" s="1"/>
  <c r="X508" i="4"/>
  <c r="V508" i="4"/>
  <c r="R508" i="4"/>
  <c r="S508" i="4" s="1"/>
  <c r="Q508" i="4"/>
  <c r="O508" i="4"/>
  <c r="K508" i="4"/>
  <c r="L508" i="4" s="1"/>
  <c r="J508" i="4"/>
  <c r="H508" i="4"/>
  <c r="Y507" i="4"/>
  <c r="Z507" i="4" s="1"/>
  <c r="X507" i="4"/>
  <c r="V507" i="4"/>
  <c r="R507" i="4"/>
  <c r="S507" i="4" s="1"/>
  <c r="Q507" i="4"/>
  <c r="O507" i="4"/>
  <c r="K507" i="4"/>
  <c r="L507" i="4" s="1"/>
  <c r="J507" i="4"/>
  <c r="H507" i="4"/>
  <c r="Y506" i="4"/>
  <c r="Z506" i="4" s="1"/>
  <c r="X506" i="4"/>
  <c r="V506" i="4"/>
  <c r="R506" i="4"/>
  <c r="S506" i="4" s="1"/>
  <c r="Q506" i="4"/>
  <c r="O506" i="4"/>
  <c r="K506" i="4"/>
  <c r="L506" i="4" s="1"/>
  <c r="J506" i="4"/>
  <c r="H506" i="4"/>
  <c r="Y505" i="4"/>
  <c r="Z505" i="4" s="1"/>
  <c r="X505" i="4"/>
  <c r="V505" i="4"/>
  <c r="R505" i="4"/>
  <c r="S505" i="4" s="1"/>
  <c r="Q505" i="4"/>
  <c r="O505" i="4"/>
  <c r="K505" i="4"/>
  <c r="L505" i="4" s="1"/>
  <c r="J505" i="4"/>
  <c r="H505" i="4"/>
  <c r="Y504" i="4"/>
  <c r="Z504" i="4" s="1"/>
  <c r="X504" i="4"/>
  <c r="V504" i="4"/>
  <c r="R504" i="4"/>
  <c r="S504" i="4" s="1"/>
  <c r="Q504" i="4"/>
  <c r="O504" i="4"/>
  <c r="K504" i="4"/>
  <c r="L504" i="4" s="1"/>
  <c r="J504" i="4"/>
  <c r="H504" i="4"/>
  <c r="Y503" i="4"/>
  <c r="Z503" i="4" s="1"/>
  <c r="X503" i="4"/>
  <c r="V503" i="4"/>
  <c r="R503" i="4"/>
  <c r="S503" i="4" s="1"/>
  <c r="Q503" i="4"/>
  <c r="O503" i="4"/>
  <c r="K503" i="4"/>
  <c r="L503" i="4" s="1"/>
  <c r="J503" i="4"/>
  <c r="H503" i="4"/>
  <c r="Z500" i="4"/>
  <c r="X500" i="4"/>
  <c r="X35" i="4" s="1"/>
  <c r="V500" i="4"/>
  <c r="S500" i="4"/>
  <c r="S35" i="4" s="1"/>
  <c r="Q500" i="4"/>
  <c r="Q35" i="4" s="1"/>
  <c r="O500" i="4"/>
  <c r="O35" i="4" s="1"/>
  <c r="L500" i="4"/>
  <c r="L35" i="4" s="1"/>
  <c r="J500" i="4"/>
  <c r="J35" i="4" s="1"/>
  <c r="H500" i="4"/>
  <c r="H35" i="4" s="1"/>
  <c r="Z499" i="4"/>
  <c r="Z18" i="4" s="1"/>
  <c r="X499" i="4"/>
  <c r="V499" i="4"/>
  <c r="V18" i="4" s="1"/>
  <c r="S499" i="4"/>
  <c r="Q499" i="4"/>
  <c r="Q18" i="4" s="1"/>
  <c r="O499" i="4"/>
  <c r="L499" i="4"/>
  <c r="L18" i="4" s="1"/>
  <c r="J499" i="4"/>
  <c r="J18" i="4" s="1"/>
  <c r="H499" i="4"/>
  <c r="H18" i="4" s="1"/>
  <c r="Y498" i="4"/>
  <c r="Z498" i="4" s="1"/>
  <c r="X498" i="4"/>
  <c r="V498" i="4"/>
  <c r="R498" i="4"/>
  <c r="S498" i="4" s="1"/>
  <c r="Q498" i="4"/>
  <c r="O498" i="4"/>
  <c r="K498" i="4"/>
  <c r="L498" i="4" s="1"/>
  <c r="J498" i="4"/>
  <c r="H498" i="4"/>
  <c r="Y497" i="4"/>
  <c r="Z497" i="4" s="1"/>
  <c r="X497" i="4"/>
  <c r="V497" i="4"/>
  <c r="R497" i="4"/>
  <c r="S497" i="4" s="1"/>
  <c r="Q497" i="4"/>
  <c r="O497" i="4"/>
  <c r="K497" i="4"/>
  <c r="L497" i="4" s="1"/>
  <c r="J497" i="4"/>
  <c r="H497" i="4"/>
  <c r="Y496" i="4"/>
  <c r="Z496" i="4" s="1"/>
  <c r="X496" i="4"/>
  <c r="V496" i="4"/>
  <c r="R496" i="4"/>
  <c r="S496" i="4" s="1"/>
  <c r="Q496" i="4"/>
  <c r="O496" i="4"/>
  <c r="K496" i="4"/>
  <c r="L496" i="4" s="1"/>
  <c r="J496" i="4"/>
  <c r="H496" i="4"/>
  <c r="Y495" i="4"/>
  <c r="Z495" i="4" s="1"/>
  <c r="X495" i="4"/>
  <c r="V495" i="4"/>
  <c r="R495" i="4"/>
  <c r="S495" i="4" s="1"/>
  <c r="Q495" i="4"/>
  <c r="O495" i="4"/>
  <c r="K495" i="4"/>
  <c r="L495" i="4" s="1"/>
  <c r="J495" i="4"/>
  <c r="H495" i="4"/>
  <c r="Y494" i="4"/>
  <c r="Z494" i="4" s="1"/>
  <c r="X494" i="4"/>
  <c r="V494" i="4"/>
  <c r="R494" i="4"/>
  <c r="S494" i="4" s="1"/>
  <c r="Q494" i="4"/>
  <c r="O494" i="4"/>
  <c r="K494" i="4"/>
  <c r="L494" i="4" s="1"/>
  <c r="J494" i="4"/>
  <c r="H494" i="4"/>
  <c r="Y493" i="4"/>
  <c r="Z493" i="4" s="1"/>
  <c r="X493" i="4"/>
  <c r="V493" i="4"/>
  <c r="R493" i="4"/>
  <c r="S493" i="4" s="1"/>
  <c r="Q493" i="4"/>
  <c r="O493" i="4"/>
  <c r="K493" i="4"/>
  <c r="L493" i="4" s="1"/>
  <c r="J493" i="4"/>
  <c r="H493" i="4"/>
  <c r="Y492" i="4"/>
  <c r="Z492" i="4" s="1"/>
  <c r="X492" i="4"/>
  <c r="V492" i="4"/>
  <c r="R492" i="4"/>
  <c r="S492" i="4" s="1"/>
  <c r="Q492" i="4"/>
  <c r="O492" i="4"/>
  <c r="K492" i="4"/>
  <c r="L492" i="4" s="1"/>
  <c r="J492" i="4"/>
  <c r="H492" i="4"/>
  <c r="Y491" i="4"/>
  <c r="Z491" i="4" s="1"/>
  <c r="X491" i="4"/>
  <c r="V491" i="4"/>
  <c r="R491" i="4"/>
  <c r="S491" i="4" s="1"/>
  <c r="Q491" i="4"/>
  <c r="O491" i="4"/>
  <c r="K491" i="4"/>
  <c r="L491" i="4" s="1"/>
  <c r="J491" i="4"/>
  <c r="H491" i="4"/>
  <c r="Y490" i="4"/>
  <c r="Z490" i="4" s="1"/>
  <c r="X490" i="4"/>
  <c r="V490" i="4"/>
  <c r="R490" i="4"/>
  <c r="S490" i="4" s="1"/>
  <c r="Q490" i="4"/>
  <c r="O490" i="4"/>
  <c r="K490" i="4"/>
  <c r="L490" i="4" s="1"/>
  <c r="J490" i="4"/>
  <c r="H490" i="4"/>
  <c r="Y489" i="4"/>
  <c r="Z489" i="4" s="1"/>
  <c r="X489" i="4"/>
  <c r="V489" i="4"/>
  <c r="R489" i="4"/>
  <c r="S489" i="4" s="1"/>
  <c r="Q489" i="4"/>
  <c r="O489" i="4"/>
  <c r="K489" i="4"/>
  <c r="L489" i="4" s="1"/>
  <c r="J489" i="4"/>
  <c r="H489" i="4"/>
  <c r="Y488" i="4"/>
  <c r="Z488" i="4" s="1"/>
  <c r="X488" i="4"/>
  <c r="V488" i="4"/>
  <c r="R488" i="4"/>
  <c r="S488" i="4" s="1"/>
  <c r="Q488" i="4"/>
  <c r="O488" i="4"/>
  <c r="K488" i="4"/>
  <c r="L488" i="4" s="1"/>
  <c r="J488" i="4"/>
  <c r="H488" i="4"/>
  <c r="Y487" i="4"/>
  <c r="Z487" i="4" s="1"/>
  <c r="X487" i="4"/>
  <c r="V487" i="4"/>
  <c r="R487" i="4"/>
  <c r="S487" i="4" s="1"/>
  <c r="Q487" i="4"/>
  <c r="O487" i="4"/>
  <c r="K487" i="4"/>
  <c r="L487" i="4" s="1"/>
  <c r="J487" i="4"/>
  <c r="H487" i="4"/>
  <c r="Y486" i="4"/>
  <c r="Z486" i="4" s="1"/>
  <c r="X486" i="4"/>
  <c r="V486" i="4"/>
  <c r="R486" i="4"/>
  <c r="S486" i="4" s="1"/>
  <c r="Q486" i="4"/>
  <c r="O486" i="4"/>
  <c r="K486" i="4"/>
  <c r="L486" i="4" s="1"/>
  <c r="J486" i="4"/>
  <c r="H486" i="4"/>
  <c r="Y485" i="4"/>
  <c r="Z485" i="4" s="1"/>
  <c r="X485" i="4"/>
  <c r="V485" i="4"/>
  <c r="R485" i="4"/>
  <c r="S485" i="4" s="1"/>
  <c r="Q485" i="4"/>
  <c r="O485" i="4"/>
  <c r="K485" i="4"/>
  <c r="L485" i="4" s="1"/>
  <c r="J485" i="4"/>
  <c r="H485" i="4"/>
  <c r="Y484" i="4"/>
  <c r="Z484" i="4" s="1"/>
  <c r="X484" i="4"/>
  <c r="V484" i="4"/>
  <c r="R484" i="4"/>
  <c r="S484" i="4" s="1"/>
  <c r="Q484" i="4"/>
  <c r="O484" i="4"/>
  <c r="K484" i="4"/>
  <c r="L484" i="4" s="1"/>
  <c r="J484" i="4"/>
  <c r="H484" i="4"/>
  <c r="Y483" i="4"/>
  <c r="Z483" i="4" s="1"/>
  <c r="X483" i="4"/>
  <c r="V483" i="4"/>
  <c r="R483" i="4"/>
  <c r="S483" i="4" s="1"/>
  <c r="Q483" i="4"/>
  <c r="O483" i="4"/>
  <c r="K483" i="4"/>
  <c r="L483" i="4" s="1"/>
  <c r="J483" i="4"/>
  <c r="H483" i="4"/>
  <c r="Y482" i="4"/>
  <c r="Z482" i="4" s="1"/>
  <c r="X482" i="4"/>
  <c r="V482" i="4"/>
  <c r="R482" i="4"/>
  <c r="S482" i="4" s="1"/>
  <c r="Q482" i="4"/>
  <c r="O482" i="4"/>
  <c r="K482" i="4"/>
  <c r="L482" i="4" s="1"/>
  <c r="J482" i="4"/>
  <c r="H482" i="4"/>
  <c r="Y481" i="4"/>
  <c r="Z481" i="4" s="1"/>
  <c r="X481" i="4"/>
  <c r="V481" i="4"/>
  <c r="R481" i="4"/>
  <c r="S481" i="4" s="1"/>
  <c r="Q481" i="4"/>
  <c r="O481" i="4"/>
  <c r="K481" i="4"/>
  <c r="L481" i="4" s="1"/>
  <c r="J481" i="4"/>
  <c r="H481" i="4"/>
  <c r="Y480" i="4"/>
  <c r="Z480" i="4" s="1"/>
  <c r="X480" i="4"/>
  <c r="V480" i="4"/>
  <c r="R480" i="4"/>
  <c r="S480" i="4" s="1"/>
  <c r="Q480" i="4"/>
  <c r="O480" i="4"/>
  <c r="K480" i="4"/>
  <c r="L480" i="4" s="1"/>
  <c r="J480" i="4"/>
  <c r="H480" i="4"/>
  <c r="Y479" i="4"/>
  <c r="Z479" i="4" s="1"/>
  <c r="X479" i="4"/>
  <c r="V479" i="4"/>
  <c r="R479" i="4"/>
  <c r="S479" i="4" s="1"/>
  <c r="Q479" i="4"/>
  <c r="O479" i="4"/>
  <c r="K479" i="4"/>
  <c r="L479" i="4" s="1"/>
  <c r="J479" i="4"/>
  <c r="H479" i="4"/>
  <c r="Y478" i="4"/>
  <c r="Z478" i="4" s="1"/>
  <c r="X478" i="4"/>
  <c r="V478" i="4"/>
  <c r="R478" i="4"/>
  <c r="S478" i="4" s="1"/>
  <c r="Q478" i="4"/>
  <c r="O478" i="4"/>
  <c r="K478" i="4"/>
  <c r="L478" i="4" s="1"/>
  <c r="J478" i="4"/>
  <c r="H478" i="4"/>
  <c r="Y477" i="4"/>
  <c r="Z477" i="4" s="1"/>
  <c r="X477" i="4"/>
  <c r="V477" i="4"/>
  <c r="R477" i="4"/>
  <c r="S477" i="4" s="1"/>
  <c r="Q477" i="4"/>
  <c r="O477" i="4"/>
  <c r="K477" i="4"/>
  <c r="L477" i="4" s="1"/>
  <c r="J477" i="4"/>
  <c r="H477" i="4"/>
  <c r="Y476" i="4"/>
  <c r="Z476" i="4" s="1"/>
  <c r="X476" i="4"/>
  <c r="V476" i="4"/>
  <c r="R476" i="4"/>
  <c r="S476" i="4" s="1"/>
  <c r="Q476" i="4"/>
  <c r="O476" i="4"/>
  <c r="K476" i="4"/>
  <c r="L476" i="4" s="1"/>
  <c r="J476" i="4"/>
  <c r="H476" i="4"/>
  <c r="Y475" i="4"/>
  <c r="Z475" i="4" s="1"/>
  <c r="X475" i="4"/>
  <c r="V475" i="4"/>
  <c r="R475" i="4"/>
  <c r="S475" i="4" s="1"/>
  <c r="Q475" i="4"/>
  <c r="O475" i="4"/>
  <c r="K475" i="4"/>
  <c r="L475" i="4" s="1"/>
  <c r="J475" i="4"/>
  <c r="H475" i="4"/>
  <c r="Y474" i="4"/>
  <c r="Z474" i="4" s="1"/>
  <c r="X474" i="4"/>
  <c r="V474" i="4"/>
  <c r="R474" i="4"/>
  <c r="S474" i="4" s="1"/>
  <c r="Q474" i="4"/>
  <c r="O474" i="4"/>
  <c r="K474" i="4"/>
  <c r="L474" i="4" s="1"/>
  <c r="J474" i="4"/>
  <c r="H474" i="4"/>
  <c r="Y473" i="4"/>
  <c r="Z473" i="4" s="1"/>
  <c r="X473" i="4"/>
  <c r="V473" i="4"/>
  <c r="R473" i="4"/>
  <c r="S473" i="4" s="1"/>
  <c r="Q473" i="4"/>
  <c r="O473" i="4"/>
  <c r="K473" i="4"/>
  <c r="L473" i="4" s="1"/>
  <c r="J473" i="4"/>
  <c r="H473" i="4"/>
  <c r="Y472" i="4"/>
  <c r="Z472" i="4" s="1"/>
  <c r="X472" i="4"/>
  <c r="V472" i="4"/>
  <c r="R472" i="4"/>
  <c r="S472" i="4" s="1"/>
  <c r="Q472" i="4"/>
  <c r="O472" i="4"/>
  <c r="K472" i="4"/>
  <c r="L472" i="4" s="1"/>
  <c r="J472" i="4"/>
  <c r="H472" i="4"/>
  <c r="Y471" i="4"/>
  <c r="Z471" i="4" s="1"/>
  <c r="X471" i="4"/>
  <c r="V471" i="4"/>
  <c r="R471" i="4"/>
  <c r="S471" i="4" s="1"/>
  <c r="Q471" i="4"/>
  <c r="O471" i="4"/>
  <c r="K471" i="4"/>
  <c r="L471" i="4" s="1"/>
  <c r="J471" i="4"/>
  <c r="H471" i="4"/>
  <c r="Y470" i="4"/>
  <c r="Z470" i="4" s="1"/>
  <c r="X470" i="4"/>
  <c r="V470" i="4"/>
  <c r="R470" i="4"/>
  <c r="S470" i="4" s="1"/>
  <c r="Q470" i="4"/>
  <c r="O470" i="4"/>
  <c r="K470" i="4"/>
  <c r="L470" i="4" s="1"/>
  <c r="J470" i="4"/>
  <c r="H470" i="4"/>
  <c r="Y469" i="4"/>
  <c r="Z469" i="4" s="1"/>
  <c r="X469" i="4"/>
  <c r="V469" i="4"/>
  <c r="R469" i="4"/>
  <c r="S469" i="4" s="1"/>
  <c r="Q469" i="4"/>
  <c r="O469" i="4"/>
  <c r="K469" i="4"/>
  <c r="L469" i="4" s="1"/>
  <c r="J469" i="4"/>
  <c r="H469" i="4"/>
  <c r="Y468" i="4"/>
  <c r="Z468" i="4" s="1"/>
  <c r="X468" i="4"/>
  <c r="V468" i="4"/>
  <c r="R468" i="4"/>
  <c r="S468" i="4" s="1"/>
  <c r="Q468" i="4"/>
  <c r="O468" i="4"/>
  <c r="K468" i="4"/>
  <c r="L468" i="4" s="1"/>
  <c r="J468" i="4"/>
  <c r="H468" i="4"/>
  <c r="Y467" i="4"/>
  <c r="Z467" i="4" s="1"/>
  <c r="X467" i="4"/>
  <c r="V467" i="4"/>
  <c r="R467" i="4"/>
  <c r="S467" i="4" s="1"/>
  <c r="Q467" i="4"/>
  <c r="O467" i="4"/>
  <c r="K467" i="4"/>
  <c r="L467" i="4" s="1"/>
  <c r="J467" i="4"/>
  <c r="H467" i="4"/>
  <c r="Y466" i="4"/>
  <c r="Z466" i="4" s="1"/>
  <c r="X466" i="4"/>
  <c r="V466" i="4"/>
  <c r="R466" i="4"/>
  <c r="S466" i="4" s="1"/>
  <c r="Q466" i="4"/>
  <c r="O466" i="4"/>
  <c r="K466" i="4"/>
  <c r="L466" i="4" s="1"/>
  <c r="J466" i="4"/>
  <c r="H466" i="4"/>
  <c r="Y465" i="4"/>
  <c r="Z465" i="4" s="1"/>
  <c r="X465" i="4"/>
  <c r="V465" i="4"/>
  <c r="R465" i="4"/>
  <c r="S465" i="4" s="1"/>
  <c r="Q465" i="4"/>
  <c r="O465" i="4"/>
  <c r="K465" i="4"/>
  <c r="L465" i="4" s="1"/>
  <c r="J465" i="4"/>
  <c r="H465" i="4"/>
  <c r="Y464" i="4"/>
  <c r="Z464" i="4" s="1"/>
  <c r="X464" i="4"/>
  <c r="V464" i="4"/>
  <c r="R464" i="4"/>
  <c r="S464" i="4" s="1"/>
  <c r="Q464" i="4"/>
  <c r="O464" i="4"/>
  <c r="K464" i="4"/>
  <c r="L464" i="4" s="1"/>
  <c r="J464" i="4"/>
  <c r="H464" i="4"/>
  <c r="Y463" i="4"/>
  <c r="Z463" i="4" s="1"/>
  <c r="X463" i="4"/>
  <c r="V463" i="4"/>
  <c r="R463" i="4"/>
  <c r="S463" i="4" s="1"/>
  <c r="Q463" i="4"/>
  <c r="O463" i="4"/>
  <c r="K463" i="4"/>
  <c r="L463" i="4" s="1"/>
  <c r="J463" i="4"/>
  <c r="H463" i="4"/>
  <c r="Y462" i="4"/>
  <c r="Z462" i="4" s="1"/>
  <c r="X462" i="4"/>
  <c r="V462" i="4"/>
  <c r="R462" i="4"/>
  <c r="S462" i="4" s="1"/>
  <c r="Q462" i="4"/>
  <c r="O462" i="4"/>
  <c r="K462" i="4"/>
  <c r="L462" i="4" s="1"/>
  <c r="J462" i="4"/>
  <c r="H462" i="4"/>
  <c r="Y461" i="4"/>
  <c r="Z461" i="4" s="1"/>
  <c r="X461" i="4"/>
  <c r="V461" i="4"/>
  <c r="R461" i="4"/>
  <c r="S461" i="4" s="1"/>
  <c r="Q461" i="4"/>
  <c r="O461" i="4"/>
  <c r="K461" i="4"/>
  <c r="L461" i="4" s="1"/>
  <c r="J461" i="4"/>
  <c r="H461" i="4"/>
  <c r="Y460" i="4"/>
  <c r="Z460" i="4" s="1"/>
  <c r="X460" i="4"/>
  <c r="V460" i="4"/>
  <c r="R460" i="4"/>
  <c r="S460" i="4" s="1"/>
  <c r="Q460" i="4"/>
  <c r="O460" i="4"/>
  <c r="K460" i="4"/>
  <c r="L460" i="4" s="1"/>
  <c r="J460" i="4"/>
  <c r="H460" i="4"/>
  <c r="Y459" i="4"/>
  <c r="Z459" i="4" s="1"/>
  <c r="X459" i="4"/>
  <c r="V459" i="4"/>
  <c r="R459" i="4"/>
  <c r="S459" i="4" s="1"/>
  <c r="Q459" i="4"/>
  <c r="O459" i="4"/>
  <c r="K459" i="4"/>
  <c r="L459" i="4" s="1"/>
  <c r="J459" i="4"/>
  <c r="H459" i="4"/>
  <c r="Y458" i="4"/>
  <c r="Z458" i="4" s="1"/>
  <c r="X458" i="4"/>
  <c r="V458" i="4"/>
  <c r="R458" i="4"/>
  <c r="S458" i="4" s="1"/>
  <c r="Q458" i="4"/>
  <c r="O458" i="4"/>
  <c r="K458" i="4"/>
  <c r="L458" i="4" s="1"/>
  <c r="J458" i="4"/>
  <c r="H458" i="4"/>
  <c r="Y457" i="4"/>
  <c r="Z457" i="4" s="1"/>
  <c r="X457" i="4"/>
  <c r="V457" i="4"/>
  <c r="R457" i="4"/>
  <c r="S457" i="4" s="1"/>
  <c r="Q457" i="4"/>
  <c r="O457" i="4"/>
  <c r="K457" i="4"/>
  <c r="L457" i="4" s="1"/>
  <c r="J457" i="4"/>
  <c r="H457" i="4"/>
  <c r="Y456" i="4"/>
  <c r="Z456" i="4" s="1"/>
  <c r="X456" i="4"/>
  <c r="V456" i="4"/>
  <c r="R456" i="4"/>
  <c r="S456" i="4" s="1"/>
  <c r="Q456" i="4"/>
  <c r="O456" i="4"/>
  <c r="K456" i="4"/>
  <c r="L456" i="4" s="1"/>
  <c r="J456" i="4"/>
  <c r="H456" i="4"/>
  <c r="Y455" i="4"/>
  <c r="Z455" i="4" s="1"/>
  <c r="X455" i="4"/>
  <c r="V455" i="4"/>
  <c r="R455" i="4"/>
  <c r="S455" i="4" s="1"/>
  <c r="Q455" i="4"/>
  <c r="O455" i="4"/>
  <c r="K455" i="4"/>
  <c r="L455" i="4" s="1"/>
  <c r="J455" i="4"/>
  <c r="H455" i="4"/>
  <c r="Y454" i="4"/>
  <c r="Z454" i="4" s="1"/>
  <c r="X454" i="4"/>
  <c r="V454" i="4"/>
  <c r="R454" i="4"/>
  <c r="S454" i="4" s="1"/>
  <c r="Q454" i="4"/>
  <c r="O454" i="4"/>
  <c r="K454" i="4"/>
  <c r="L454" i="4" s="1"/>
  <c r="J454" i="4"/>
  <c r="H454" i="4"/>
  <c r="Y453" i="4"/>
  <c r="Z453" i="4" s="1"/>
  <c r="X453" i="4"/>
  <c r="V453" i="4"/>
  <c r="R453" i="4"/>
  <c r="S453" i="4" s="1"/>
  <c r="Q453" i="4"/>
  <c r="O453" i="4"/>
  <c r="K453" i="4"/>
  <c r="L453" i="4" s="1"/>
  <c r="J453" i="4"/>
  <c r="H453" i="4"/>
  <c r="Y452" i="4"/>
  <c r="Z452" i="4" s="1"/>
  <c r="X452" i="4"/>
  <c r="V452" i="4"/>
  <c r="R452" i="4"/>
  <c r="S452" i="4" s="1"/>
  <c r="Q452" i="4"/>
  <c r="O452" i="4"/>
  <c r="K452" i="4"/>
  <c r="L452" i="4" s="1"/>
  <c r="J452" i="4"/>
  <c r="H452" i="4"/>
  <c r="Y451" i="4"/>
  <c r="Z451" i="4" s="1"/>
  <c r="X451" i="4"/>
  <c r="V451" i="4"/>
  <c r="R451" i="4"/>
  <c r="S451" i="4" s="1"/>
  <c r="Q451" i="4"/>
  <c r="O451" i="4"/>
  <c r="K451" i="4"/>
  <c r="L451" i="4" s="1"/>
  <c r="J451" i="4"/>
  <c r="H451" i="4"/>
  <c r="Y450" i="4"/>
  <c r="Z450" i="4" s="1"/>
  <c r="X450" i="4"/>
  <c r="V450" i="4"/>
  <c r="R450" i="4"/>
  <c r="S450" i="4" s="1"/>
  <c r="Q450" i="4"/>
  <c r="O450" i="4"/>
  <c r="K450" i="4"/>
  <c r="L450" i="4" s="1"/>
  <c r="J450" i="4"/>
  <c r="H450" i="4"/>
  <c r="Y449" i="4"/>
  <c r="Z449" i="4" s="1"/>
  <c r="X449" i="4"/>
  <c r="V449" i="4"/>
  <c r="R449" i="4"/>
  <c r="S449" i="4" s="1"/>
  <c r="Q449" i="4"/>
  <c r="O449" i="4"/>
  <c r="K449" i="4"/>
  <c r="L449" i="4" s="1"/>
  <c r="J449" i="4"/>
  <c r="H449" i="4"/>
  <c r="Z446" i="4"/>
  <c r="X446" i="4"/>
  <c r="X34" i="4" s="1"/>
  <c r="V446" i="4"/>
  <c r="V34" i="4" s="1"/>
  <c r="S446" i="4"/>
  <c r="S34" i="4" s="1"/>
  <c r="Q446" i="4"/>
  <c r="Q34" i="4" s="1"/>
  <c r="O446" i="4"/>
  <c r="O34" i="4" s="1"/>
  <c r="L446" i="4"/>
  <c r="L34" i="4" s="1"/>
  <c r="J446" i="4"/>
  <c r="J34" i="4" s="1"/>
  <c r="H446" i="4"/>
  <c r="H34" i="4" s="1"/>
  <c r="Z445" i="4"/>
  <c r="Z17" i="4" s="1"/>
  <c r="X445" i="4"/>
  <c r="X17" i="4" s="1"/>
  <c r="V445" i="4"/>
  <c r="S445" i="4"/>
  <c r="Q445" i="4"/>
  <c r="Q17" i="4" s="1"/>
  <c r="O445" i="4"/>
  <c r="O17" i="4" s="1"/>
  <c r="L445" i="4"/>
  <c r="L17" i="4" s="1"/>
  <c r="J445" i="4"/>
  <c r="J17" i="4" s="1"/>
  <c r="H445" i="4"/>
  <c r="H17" i="4" s="1"/>
  <c r="Y444" i="4"/>
  <c r="Z444" i="4" s="1"/>
  <c r="X444" i="4"/>
  <c r="V444" i="4"/>
  <c r="R444" i="4"/>
  <c r="S444" i="4" s="1"/>
  <c r="Q444" i="4"/>
  <c r="O444" i="4"/>
  <c r="K444" i="4"/>
  <c r="L444" i="4" s="1"/>
  <c r="J444" i="4"/>
  <c r="H444" i="4"/>
  <c r="Y443" i="4"/>
  <c r="Z443" i="4" s="1"/>
  <c r="X443" i="4"/>
  <c r="V443" i="4"/>
  <c r="R443" i="4"/>
  <c r="S443" i="4" s="1"/>
  <c r="Q443" i="4"/>
  <c r="O443" i="4"/>
  <c r="K443" i="4"/>
  <c r="L443" i="4" s="1"/>
  <c r="J443" i="4"/>
  <c r="H443" i="4"/>
  <c r="Y442" i="4"/>
  <c r="Z442" i="4" s="1"/>
  <c r="X442" i="4"/>
  <c r="V442" i="4"/>
  <c r="R442" i="4"/>
  <c r="S442" i="4" s="1"/>
  <c r="Q442" i="4"/>
  <c r="O442" i="4"/>
  <c r="K442" i="4"/>
  <c r="L442" i="4" s="1"/>
  <c r="J442" i="4"/>
  <c r="H442" i="4"/>
  <c r="Y441" i="4"/>
  <c r="Z441" i="4" s="1"/>
  <c r="X441" i="4"/>
  <c r="V441" i="4"/>
  <c r="R441" i="4"/>
  <c r="S441" i="4" s="1"/>
  <c r="Q441" i="4"/>
  <c r="O441" i="4"/>
  <c r="K441" i="4"/>
  <c r="L441" i="4" s="1"/>
  <c r="J441" i="4"/>
  <c r="H441" i="4"/>
  <c r="Y440" i="4"/>
  <c r="Z440" i="4" s="1"/>
  <c r="X440" i="4"/>
  <c r="V440" i="4"/>
  <c r="R440" i="4"/>
  <c r="S440" i="4" s="1"/>
  <c r="Q440" i="4"/>
  <c r="O440" i="4"/>
  <c r="K440" i="4"/>
  <c r="L440" i="4" s="1"/>
  <c r="J440" i="4"/>
  <c r="H440" i="4"/>
  <c r="Y439" i="4"/>
  <c r="Z439" i="4" s="1"/>
  <c r="X439" i="4"/>
  <c r="V439" i="4"/>
  <c r="R439" i="4"/>
  <c r="S439" i="4" s="1"/>
  <c r="Q439" i="4"/>
  <c r="O439" i="4"/>
  <c r="K439" i="4"/>
  <c r="L439" i="4" s="1"/>
  <c r="J439" i="4"/>
  <c r="H439" i="4"/>
  <c r="Y438" i="4"/>
  <c r="Z438" i="4" s="1"/>
  <c r="X438" i="4"/>
  <c r="V438" i="4"/>
  <c r="R438" i="4"/>
  <c r="S438" i="4" s="1"/>
  <c r="Q438" i="4"/>
  <c r="O438" i="4"/>
  <c r="K438" i="4"/>
  <c r="L438" i="4" s="1"/>
  <c r="J438" i="4"/>
  <c r="H438" i="4"/>
  <c r="Y437" i="4"/>
  <c r="Z437" i="4" s="1"/>
  <c r="X437" i="4"/>
  <c r="V437" i="4"/>
  <c r="R437" i="4"/>
  <c r="S437" i="4" s="1"/>
  <c r="Q437" i="4"/>
  <c r="O437" i="4"/>
  <c r="K437" i="4"/>
  <c r="L437" i="4" s="1"/>
  <c r="J437" i="4"/>
  <c r="H437" i="4"/>
  <c r="Y436" i="4"/>
  <c r="Z436" i="4" s="1"/>
  <c r="X436" i="4"/>
  <c r="V436" i="4"/>
  <c r="R436" i="4"/>
  <c r="S436" i="4" s="1"/>
  <c r="Q436" i="4"/>
  <c r="O436" i="4"/>
  <c r="K436" i="4"/>
  <c r="L436" i="4" s="1"/>
  <c r="J436" i="4"/>
  <c r="H436" i="4"/>
  <c r="Y435" i="4"/>
  <c r="Z435" i="4" s="1"/>
  <c r="X435" i="4"/>
  <c r="V435" i="4"/>
  <c r="R435" i="4"/>
  <c r="S435" i="4" s="1"/>
  <c r="Q435" i="4"/>
  <c r="O435" i="4"/>
  <c r="K435" i="4"/>
  <c r="L435" i="4" s="1"/>
  <c r="J435" i="4"/>
  <c r="H435" i="4"/>
  <c r="Y434" i="4"/>
  <c r="Z434" i="4" s="1"/>
  <c r="X434" i="4"/>
  <c r="V434" i="4"/>
  <c r="R434" i="4"/>
  <c r="S434" i="4" s="1"/>
  <c r="Q434" i="4"/>
  <c r="O434" i="4"/>
  <c r="K434" i="4"/>
  <c r="L434" i="4" s="1"/>
  <c r="J434" i="4"/>
  <c r="H434" i="4"/>
  <c r="Y433" i="4"/>
  <c r="Z433" i="4" s="1"/>
  <c r="X433" i="4"/>
  <c r="V433" i="4"/>
  <c r="R433" i="4"/>
  <c r="S433" i="4" s="1"/>
  <c r="Q433" i="4"/>
  <c r="O433" i="4"/>
  <c r="K433" i="4"/>
  <c r="L433" i="4" s="1"/>
  <c r="J433" i="4"/>
  <c r="H433" i="4"/>
  <c r="Y432" i="4"/>
  <c r="Z432" i="4" s="1"/>
  <c r="X432" i="4"/>
  <c r="V432" i="4"/>
  <c r="R432" i="4"/>
  <c r="S432" i="4" s="1"/>
  <c r="Q432" i="4"/>
  <c r="O432" i="4"/>
  <c r="K432" i="4"/>
  <c r="L432" i="4" s="1"/>
  <c r="J432" i="4"/>
  <c r="H432" i="4"/>
  <c r="Y431" i="4"/>
  <c r="Z431" i="4" s="1"/>
  <c r="X431" i="4"/>
  <c r="V431" i="4"/>
  <c r="R431" i="4"/>
  <c r="S431" i="4" s="1"/>
  <c r="Q431" i="4"/>
  <c r="O431" i="4"/>
  <c r="K431" i="4"/>
  <c r="L431" i="4" s="1"/>
  <c r="J431" i="4"/>
  <c r="H431" i="4"/>
  <c r="Y430" i="4"/>
  <c r="Z430" i="4" s="1"/>
  <c r="X430" i="4"/>
  <c r="V430" i="4"/>
  <c r="R430" i="4"/>
  <c r="S430" i="4" s="1"/>
  <c r="Q430" i="4"/>
  <c r="O430" i="4"/>
  <c r="K430" i="4"/>
  <c r="L430" i="4" s="1"/>
  <c r="J430" i="4"/>
  <c r="H430" i="4"/>
  <c r="Y429" i="4"/>
  <c r="Z429" i="4" s="1"/>
  <c r="X429" i="4"/>
  <c r="V429" i="4"/>
  <c r="R429" i="4"/>
  <c r="S429" i="4" s="1"/>
  <c r="Q429" i="4"/>
  <c r="O429" i="4"/>
  <c r="K429" i="4"/>
  <c r="L429" i="4" s="1"/>
  <c r="J429" i="4"/>
  <c r="H429" i="4"/>
  <c r="Y428" i="4"/>
  <c r="Z428" i="4" s="1"/>
  <c r="X428" i="4"/>
  <c r="V428" i="4"/>
  <c r="R428" i="4"/>
  <c r="S428" i="4" s="1"/>
  <c r="Q428" i="4"/>
  <c r="O428" i="4"/>
  <c r="K428" i="4"/>
  <c r="L428" i="4" s="1"/>
  <c r="J428" i="4"/>
  <c r="H428" i="4"/>
  <c r="Y427" i="4"/>
  <c r="Z427" i="4" s="1"/>
  <c r="X427" i="4"/>
  <c r="V427" i="4"/>
  <c r="R427" i="4"/>
  <c r="S427" i="4" s="1"/>
  <c r="Q427" i="4"/>
  <c r="O427" i="4"/>
  <c r="K427" i="4"/>
  <c r="L427" i="4" s="1"/>
  <c r="J427" i="4"/>
  <c r="H427" i="4"/>
  <c r="Y426" i="4"/>
  <c r="Z426" i="4" s="1"/>
  <c r="X426" i="4"/>
  <c r="V426" i="4"/>
  <c r="R426" i="4"/>
  <c r="S426" i="4" s="1"/>
  <c r="Q426" i="4"/>
  <c r="O426" i="4"/>
  <c r="K426" i="4"/>
  <c r="L426" i="4" s="1"/>
  <c r="J426" i="4"/>
  <c r="H426" i="4"/>
  <c r="Y425" i="4"/>
  <c r="Z425" i="4" s="1"/>
  <c r="X425" i="4"/>
  <c r="V425" i="4"/>
  <c r="R425" i="4"/>
  <c r="S425" i="4" s="1"/>
  <c r="Q425" i="4"/>
  <c r="O425" i="4"/>
  <c r="K425" i="4"/>
  <c r="L425" i="4" s="1"/>
  <c r="J425" i="4"/>
  <c r="H425" i="4"/>
  <c r="Y424" i="4"/>
  <c r="Z424" i="4" s="1"/>
  <c r="X424" i="4"/>
  <c r="V424" i="4"/>
  <c r="R424" i="4"/>
  <c r="S424" i="4" s="1"/>
  <c r="Q424" i="4"/>
  <c r="O424" i="4"/>
  <c r="K424" i="4"/>
  <c r="L424" i="4" s="1"/>
  <c r="J424" i="4"/>
  <c r="H424" i="4"/>
  <c r="Y423" i="4"/>
  <c r="Z423" i="4" s="1"/>
  <c r="X423" i="4"/>
  <c r="V423" i="4"/>
  <c r="R423" i="4"/>
  <c r="S423" i="4" s="1"/>
  <c r="Q423" i="4"/>
  <c r="O423" i="4"/>
  <c r="K423" i="4"/>
  <c r="L423" i="4" s="1"/>
  <c r="J423" i="4"/>
  <c r="H423" i="4"/>
  <c r="Y422" i="4"/>
  <c r="Z422" i="4" s="1"/>
  <c r="X422" i="4"/>
  <c r="V422" i="4"/>
  <c r="R422" i="4"/>
  <c r="S422" i="4" s="1"/>
  <c r="Q422" i="4"/>
  <c r="O422" i="4"/>
  <c r="K422" i="4"/>
  <c r="L422" i="4" s="1"/>
  <c r="J422" i="4"/>
  <c r="H422" i="4"/>
  <c r="Y421" i="4"/>
  <c r="Z421" i="4" s="1"/>
  <c r="X421" i="4"/>
  <c r="V421" i="4"/>
  <c r="R421" i="4"/>
  <c r="S421" i="4" s="1"/>
  <c r="Q421" i="4"/>
  <c r="O421" i="4"/>
  <c r="K421" i="4"/>
  <c r="L421" i="4" s="1"/>
  <c r="J421" i="4"/>
  <c r="H421" i="4"/>
  <c r="Y420" i="4"/>
  <c r="Z420" i="4" s="1"/>
  <c r="X420" i="4"/>
  <c r="V420" i="4"/>
  <c r="R420" i="4"/>
  <c r="S420" i="4" s="1"/>
  <c r="Q420" i="4"/>
  <c r="O420" i="4"/>
  <c r="K420" i="4"/>
  <c r="L420" i="4" s="1"/>
  <c r="J420" i="4"/>
  <c r="H420" i="4"/>
  <c r="Y419" i="4"/>
  <c r="Z419" i="4" s="1"/>
  <c r="X419" i="4"/>
  <c r="V419" i="4"/>
  <c r="R419" i="4"/>
  <c r="S419" i="4" s="1"/>
  <c r="Q419" i="4"/>
  <c r="O419" i="4"/>
  <c r="K419" i="4"/>
  <c r="L419" i="4" s="1"/>
  <c r="J419" i="4"/>
  <c r="H419" i="4"/>
  <c r="Y418" i="4"/>
  <c r="Z418" i="4" s="1"/>
  <c r="X418" i="4"/>
  <c r="V418" i="4"/>
  <c r="R418" i="4"/>
  <c r="S418" i="4" s="1"/>
  <c r="Q418" i="4"/>
  <c r="O418" i="4"/>
  <c r="K418" i="4"/>
  <c r="L418" i="4" s="1"/>
  <c r="J418" i="4"/>
  <c r="H418" i="4"/>
  <c r="Y417" i="4"/>
  <c r="Z417" i="4" s="1"/>
  <c r="X417" i="4"/>
  <c r="V417" i="4"/>
  <c r="R417" i="4"/>
  <c r="S417" i="4" s="1"/>
  <c r="Q417" i="4"/>
  <c r="O417" i="4"/>
  <c r="K417" i="4"/>
  <c r="L417" i="4" s="1"/>
  <c r="J417" i="4"/>
  <c r="H417" i="4"/>
  <c r="Y416" i="4"/>
  <c r="Z416" i="4" s="1"/>
  <c r="X416" i="4"/>
  <c r="V416" i="4"/>
  <c r="R416" i="4"/>
  <c r="S416" i="4" s="1"/>
  <c r="Q416" i="4"/>
  <c r="O416" i="4"/>
  <c r="K416" i="4"/>
  <c r="L416" i="4" s="1"/>
  <c r="J416" i="4"/>
  <c r="H416" i="4"/>
  <c r="Y415" i="4"/>
  <c r="Z415" i="4" s="1"/>
  <c r="X415" i="4"/>
  <c r="V415" i="4"/>
  <c r="R415" i="4"/>
  <c r="S415" i="4" s="1"/>
  <c r="Q415" i="4"/>
  <c r="O415" i="4"/>
  <c r="K415" i="4"/>
  <c r="L415" i="4" s="1"/>
  <c r="J415" i="4"/>
  <c r="H415" i="4"/>
  <c r="Y414" i="4"/>
  <c r="Z414" i="4" s="1"/>
  <c r="X414" i="4"/>
  <c r="V414" i="4"/>
  <c r="R414" i="4"/>
  <c r="S414" i="4" s="1"/>
  <c r="Q414" i="4"/>
  <c r="O414" i="4"/>
  <c r="K414" i="4"/>
  <c r="L414" i="4" s="1"/>
  <c r="J414" i="4"/>
  <c r="H414" i="4"/>
  <c r="Y413" i="4"/>
  <c r="Z413" i="4" s="1"/>
  <c r="X413" i="4"/>
  <c r="V413" i="4"/>
  <c r="R413" i="4"/>
  <c r="S413" i="4" s="1"/>
  <c r="Q413" i="4"/>
  <c r="O413" i="4"/>
  <c r="K413" i="4"/>
  <c r="L413" i="4" s="1"/>
  <c r="J413" i="4"/>
  <c r="H413" i="4"/>
  <c r="Y412" i="4"/>
  <c r="Z412" i="4" s="1"/>
  <c r="X412" i="4"/>
  <c r="V412" i="4"/>
  <c r="R412" i="4"/>
  <c r="S412" i="4" s="1"/>
  <c r="Q412" i="4"/>
  <c r="O412" i="4"/>
  <c r="K412" i="4"/>
  <c r="L412" i="4" s="1"/>
  <c r="J412" i="4"/>
  <c r="H412" i="4"/>
  <c r="Y411" i="4"/>
  <c r="Z411" i="4" s="1"/>
  <c r="X411" i="4"/>
  <c r="V411" i="4"/>
  <c r="R411" i="4"/>
  <c r="S411" i="4" s="1"/>
  <c r="Q411" i="4"/>
  <c r="O411" i="4"/>
  <c r="K411" i="4"/>
  <c r="L411" i="4" s="1"/>
  <c r="J411" i="4"/>
  <c r="H411" i="4"/>
  <c r="Y410" i="4"/>
  <c r="Z410" i="4" s="1"/>
  <c r="X410" i="4"/>
  <c r="V410" i="4"/>
  <c r="R410" i="4"/>
  <c r="S410" i="4" s="1"/>
  <c r="Q410" i="4"/>
  <c r="O410" i="4"/>
  <c r="K410" i="4"/>
  <c r="L410" i="4" s="1"/>
  <c r="J410" i="4"/>
  <c r="H410" i="4"/>
  <c r="Y409" i="4"/>
  <c r="Z409" i="4" s="1"/>
  <c r="X409" i="4"/>
  <c r="V409" i="4"/>
  <c r="R409" i="4"/>
  <c r="S409" i="4" s="1"/>
  <c r="Q409" i="4"/>
  <c r="O409" i="4"/>
  <c r="K409" i="4"/>
  <c r="L409" i="4" s="1"/>
  <c r="J409" i="4"/>
  <c r="H409" i="4"/>
  <c r="Y408" i="4"/>
  <c r="Z408" i="4" s="1"/>
  <c r="X408" i="4"/>
  <c r="V408" i="4"/>
  <c r="R408" i="4"/>
  <c r="S408" i="4" s="1"/>
  <c r="Q408" i="4"/>
  <c r="O408" i="4"/>
  <c r="K408" i="4"/>
  <c r="L408" i="4" s="1"/>
  <c r="J408" i="4"/>
  <c r="H408" i="4"/>
  <c r="Y407" i="4"/>
  <c r="Z407" i="4" s="1"/>
  <c r="X407" i="4"/>
  <c r="V407" i="4"/>
  <c r="R407" i="4"/>
  <c r="S407" i="4" s="1"/>
  <c r="Q407" i="4"/>
  <c r="O407" i="4"/>
  <c r="K407" i="4"/>
  <c r="L407" i="4" s="1"/>
  <c r="J407" i="4"/>
  <c r="H407" i="4"/>
  <c r="Y406" i="4"/>
  <c r="Z406" i="4" s="1"/>
  <c r="X406" i="4"/>
  <c r="V406" i="4"/>
  <c r="R406" i="4"/>
  <c r="S406" i="4" s="1"/>
  <c r="Q406" i="4"/>
  <c r="O406" i="4"/>
  <c r="K406" i="4"/>
  <c r="L406" i="4" s="1"/>
  <c r="J406" i="4"/>
  <c r="H406" i="4"/>
  <c r="Y405" i="4"/>
  <c r="Z405" i="4" s="1"/>
  <c r="X405" i="4"/>
  <c r="V405" i="4"/>
  <c r="R405" i="4"/>
  <c r="S405" i="4" s="1"/>
  <c r="Q405" i="4"/>
  <c r="O405" i="4"/>
  <c r="K405" i="4"/>
  <c r="L405" i="4" s="1"/>
  <c r="J405" i="4"/>
  <c r="H405" i="4"/>
  <c r="Y404" i="4"/>
  <c r="Z404" i="4" s="1"/>
  <c r="X404" i="4"/>
  <c r="V404" i="4"/>
  <c r="R404" i="4"/>
  <c r="S404" i="4" s="1"/>
  <c r="Q404" i="4"/>
  <c r="O404" i="4"/>
  <c r="K404" i="4"/>
  <c r="L404" i="4" s="1"/>
  <c r="J404" i="4"/>
  <c r="H404" i="4"/>
  <c r="Y403" i="4"/>
  <c r="Z403" i="4" s="1"/>
  <c r="X403" i="4"/>
  <c r="V403" i="4"/>
  <c r="R403" i="4"/>
  <c r="S403" i="4" s="1"/>
  <c r="Q403" i="4"/>
  <c r="O403" i="4"/>
  <c r="K403" i="4"/>
  <c r="L403" i="4" s="1"/>
  <c r="J403" i="4"/>
  <c r="H403" i="4"/>
  <c r="Y402" i="4"/>
  <c r="Z402" i="4" s="1"/>
  <c r="X402" i="4"/>
  <c r="V402" i="4"/>
  <c r="R402" i="4"/>
  <c r="S402" i="4" s="1"/>
  <c r="Q402" i="4"/>
  <c r="O402" i="4"/>
  <c r="K402" i="4"/>
  <c r="L402" i="4" s="1"/>
  <c r="J402" i="4"/>
  <c r="H402" i="4"/>
  <c r="Y401" i="4"/>
  <c r="Z401" i="4" s="1"/>
  <c r="X401" i="4"/>
  <c r="V401" i="4"/>
  <c r="R401" i="4"/>
  <c r="S401" i="4" s="1"/>
  <c r="Q401" i="4"/>
  <c r="O401" i="4"/>
  <c r="K401" i="4"/>
  <c r="L401" i="4" s="1"/>
  <c r="J401" i="4"/>
  <c r="H401" i="4"/>
  <c r="Y400" i="4"/>
  <c r="Z400" i="4" s="1"/>
  <c r="X400" i="4"/>
  <c r="V400" i="4"/>
  <c r="R400" i="4"/>
  <c r="S400" i="4" s="1"/>
  <c r="Q400" i="4"/>
  <c r="O400" i="4"/>
  <c r="K400" i="4"/>
  <c r="L400" i="4" s="1"/>
  <c r="J400" i="4"/>
  <c r="H400" i="4"/>
  <c r="Y399" i="4"/>
  <c r="Z399" i="4" s="1"/>
  <c r="X399" i="4"/>
  <c r="V399" i="4"/>
  <c r="R399" i="4"/>
  <c r="S399" i="4" s="1"/>
  <c r="Q399" i="4"/>
  <c r="O399" i="4"/>
  <c r="K399" i="4"/>
  <c r="L399" i="4" s="1"/>
  <c r="J399" i="4"/>
  <c r="H399" i="4"/>
  <c r="Z396" i="4"/>
  <c r="X396" i="4"/>
  <c r="X33" i="4" s="1"/>
  <c r="V396" i="4"/>
  <c r="V33" i="4" s="1"/>
  <c r="S396" i="4"/>
  <c r="S33" i="4" s="1"/>
  <c r="Q396" i="4"/>
  <c r="Q33" i="4" s="1"/>
  <c r="O396" i="4"/>
  <c r="O33" i="4" s="1"/>
  <c r="L396" i="4"/>
  <c r="L33" i="4" s="1"/>
  <c r="J396" i="4"/>
  <c r="J33" i="4" s="1"/>
  <c r="H396" i="4"/>
  <c r="H33" i="4" s="1"/>
  <c r="Z395" i="4"/>
  <c r="Z16" i="4" s="1"/>
  <c r="X395" i="4"/>
  <c r="V395" i="4"/>
  <c r="S395" i="4"/>
  <c r="Q395" i="4"/>
  <c r="Q16" i="4" s="1"/>
  <c r="O395" i="4"/>
  <c r="L395" i="4"/>
  <c r="L16" i="4" s="1"/>
  <c r="J395" i="4"/>
  <c r="J16" i="4" s="1"/>
  <c r="H395" i="4"/>
  <c r="H16" i="4" s="1"/>
  <c r="Y394" i="4"/>
  <c r="Z394" i="4" s="1"/>
  <c r="X394" i="4"/>
  <c r="V394" i="4"/>
  <c r="R394" i="4"/>
  <c r="S394" i="4" s="1"/>
  <c r="Q394" i="4"/>
  <c r="O394" i="4"/>
  <c r="K394" i="4"/>
  <c r="L394" i="4" s="1"/>
  <c r="J394" i="4"/>
  <c r="H394" i="4"/>
  <c r="Y393" i="4"/>
  <c r="Z393" i="4" s="1"/>
  <c r="X393" i="4"/>
  <c r="V393" i="4"/>
  <c r="R393" i="4"/>
  <c r="S393" i="4" s="1"/>
  <c r="Q393" i="4"/>
  <c r="O393" i="4"/>
  <c r="K393" i="4"/>
  <c r="L393" i="4" s="1"/>
  <c r="J393" i="4"/>
  <c r="H393" i="4"/>
  <c r="Y392" i="4"/>
  <c r="Z392" i="4" s="1"/>
  <c r="X392" i="4"/>
  <c r="V392" i="4"/>
  <c r="R392" i="4"/>
  <c r="S392" i="4" s="1"/>
  <c r="Q392" i="4"/>
  <c r="O392" i="4"/>
  <c r="K392" i="4"/>
  <c r="L392" i="4" s="1"/>
  <c r="J392" i="4"/>
  <c r="H392" i="4"/>
  <c r="Y391" i="4"/>
  <c r="Z391" i="4" s="1"/>
  <c r="X391" i="4"/>
  <c r="V391" i="4"/>
  <c r="R391" i="4"/>
  <c r="S391" i="4" s="1"/>
  <c r="Q391" i="4"/>
  <c r="O391" i="4"/>
  <c r="K391" i="4"/>
  <c r="L391" i="4" s="1"/>
  <c r="J391" i="4"/>
  <c r="H391" i="4"/>
  <c r="Y390" i="4"/>
  <c r="Z390" i="4" s="1"/>
  <c r="X390" i="4"/>
  <c r="V390" i="4"/>
  <c r="R390" i="4"/>
  <c r="S390" i="4" s="1"/>
  <c r="Q390" i="4"/>
  <c r="O390" i="4"/>
  <c r="K390" i="4"/>
  <c r="L390" i="4" s="1"/>
  <c r="J390" i="4"/>
  <c r="H390" i="4"/>
  <c r="Y389" i="4"/>
  <c r="Z389" i="4" s="1"/>
  <c r="X389" i="4"/>
  <c r="V389" i="4"/>
  <c r="R389" i="4"/>
  <c r="S389" i="4" s="1"/>
  <c r="Q389" i="4"/>
  <c r="O389" i="4"/>
  <c r="K389" i="4"/>
  <c r="L389" i="4" s="1"/>
  <c r="J389" i="4"/>
  <c r="H389" i="4"/>
  <c r="Y388" i="4"/>
  <c r="Z388" i="4" s="1"/>
  <c r="X388" i="4"/>
  <c r="V388" i="4"/>
  <c r="R388" i="4"/>
  <c r="S388" i="4" s="1"/>
  <c r="Q388" i="4"/>
  <c r="O388" i="4"/>
  <c r="K388" i="4"/>
  <c r="L388" i="4" s="1"/>
  <c r="J388" i="4"/>
  <c r="H388" i="4"/>
  <c r="Y387" i="4"/>
  <c r="Z387" i="4" s="1"/>
  <c r="X387" i="4"/>
  <c r="V387" i="4"/>
  <c r="R387" i="4"/>
  <c r="S387" i="4" s="1"/>
  <c r="Q387" i="4"/>
  <c r="O387" i="4"/>
  <c r="K387" i="4"/>
  <c r="L387" i="4" s="1"/>
  <c r="J387" i="4"/>
  <c r="H387" i="4"/>
  <c r="Y386" i="4"/>
  <c r="Z386" i="4" s="1"/>
  <c r="X386" i="4"/>
  <c r="V386" i="4"/>
  <c r="R386" i="4"/>
  <c r="S386" i="4" s="1"/>
  <c r="Q386" i="4"/>
  <c r="O386" i="4"/>
  <c r="K386" i="4"/>
  <c r="L386" i="4" s="1"/>
  <c r="J386" i="4"/>
  <c r="H386" i="4"/>
  <c r="Y385" i="4"/>
  <c r="Z385" i="4" s="1"/>
  <c r="X385" i="4"/>
  <c r="V385" i="4"/>
  <c r="R385" i="4"/>
  <c r="S385" i="4" s="1"/>
  <c r="Q385" i="4"/>
  <c r="O385" i="4"/>
  <c r="K385" i="4"/>
  <c r="L385" i="4" s="1"/>
  <c r="J385" i="4"/>
  <c r="H385" i="4"/>
  <c r="Y384" i="4"/>
  <c r="Z384" i="4" s="1"/>
  <c r="X384" i="4"/>
  <c r="V384" i="4"/>
  <c r="R384" i="4"/>
  <c r="S384" i="4" s="1"/>
  <c r="Q384" i="4"/>
  <c r="O384" i="4"/>
  <c r="K384" i="4"/>
  <c r="L384" i="4" s="1"/>
  <c r="J384" i="4"/>
  <c r="H384" i="4"/>
  <c r="Y383" i="4"/>
  <c r="Z383" i="4" s="1"/>
  <c r="X383" i="4"/>
  <c r="V383" i="4"/>
  <c r="R383" i="4"/>
  <c r="S383" i="4" s="1"/>
  <c r="Q383" i="4"/>
  <c r="O383" i="4"/>
  <c r="K383" i="4"/>
  <c r="L383" i="4" s="1"/>
  <c r="J383" i="4"/>
  <c r="H383" i="4"/>
  <c r="Y382" i="4"/>
  <c r="Z382" i="4" s="1"/>
  <c r="X382" i="4"/>
  <c r="V382" i="4"/>
  <c r="R382" i="4"/>
  <c r="S382" i="4" s="1"/>
  <c r="Q382" i="4"/>
  <c r="O382" i="4"/>
  <c r="K382" i="4"/>
  <c r="L382" i="4" s="1"/>
  <c r="J382" i="4"/>
  <c r="H382" i="4"/>
  <c r="Y381" i="4"/>
  <c r="Z381" i="4" s="1"/>
  <c r="X381" i="4"/>
  <c r="V381" i="4"/>
  <c r="R381" i="4"/>
  <c r="S381" i="4" s="1"/>
  <c r="Q381" i="4"/>
  <c r="O381" i="4"/>
  <c r="K381" i="4"/>
  <c r="L381" i="4" s="1"/>
  <c r="J381" i="4"/>
  <c r="H381" i="4"/>
  <c r="Y380" i="4"/>
  <c r="Z380" i="4" s="1"/>
  <c r="X380" i="4"/>
  <c r="V380" i="4"/>
  <c r="R380" i="4"/>
  <c r="S380" i="4" s="1"/>
  <c r="Q380" i="4"/>
  <c r="O380" i="4"/>
  <c r="K380" i="4"/>
  <c r="L380" i="4" s="1"/>
  <c r="J380" i="4"/>
  <c r="H380" i="4"/>
  <c r="Y379" i="4"/>
  <c r="Z379" i="4" s="1"/>
  <c r="X379" i="4"/>
  <c r="V379" i="4"/>
  <c r="R379" i="4"/>
  <c r="S379" i="4" s="1"/>
  <c r="Q379" i="4"/>
  <c r="O379" i="4"/>
  <c r="K379" i="4"/>
  <c r="L379" i="4" s="1"/>
  <c r="J379" i="4"/>
  <c r="H379" i="4"/>
  <c r="Y378" i="4"/>
  <c r="Z378" i="4" s="1"/>
  <c r="X378" i="4"/>
  <c r="V378" i="4"/>
  <c r="R378" i="4"/>
  <c r="S378" i="4" s="1"/>
  <c r="Q378" i="4"/>
  <c r="O378" i="4"/>
  <c r="K378" i="4"/>
  <c r="L378" i="4" s="1"/>
  <c r="J378" i="4"/>
  <c r="H378" i="4"/>
  <c r="Y377" i="4"/>
  <c r="Z377" i="4" s="1"/>
  <c r="X377" i="4"/>
  <c r="V377" i="4"/>
  <c r="R377" i="4"/>
  <c r="S377" i="4" s="1"/>
  <c r="Q377" i="4"/>
  <c r="O377" i="4"/>
  <c r="K377" i="4"/>
  <c r="L377" i="4" s="1"/>
  <c r="J377" i="4"/>
  <c r="H377" i="4"/>
  <c r="Y376" i="4"/>
  <c r="Z376" i="4" s="1"/>
  <c r="X376" i="4"/>
  <c r="V376" i="4"/>
  <c r="R376" i="4"/>
  <c r="S376" i="4" s="1"/>
  <c r="Q376" i="4"/>
  <c r="O376" i="4"/>
  <c r="K376" i="4"/>
  <c r="L376" i="4" s="1"/>
  <c r="J376" i="4"/>
  <c r="H376" i="4"/>
  <c r="Y375" i="4"/>
  <c r="Z375" i="4" s="1"/>
  <c r="X375" i="4"/>
  <c r="V375" i="4"/>
  <c r="R375" i="4"/>
  <c r="S375" i="4" s="1"/>
  <c r="Q375" i="4"/>
  <c r="O375" i="4"/>
  <c r="K375" i="4"/>
  <c r="L375" i="4" s="1"/>
  <c r="J375" i="4"/>
  <c r="H375" i="4"/>
  <c r="Y374" i="4"/>
  <c r="Z374" i="4" s="1"/>
  <c r="X374" i="4"/>
  <c r="V374" i="4"/>
  <c r="R374" i="4"/>
  <c r="S374" i="4" s="1"/>
  <c r="Q374" i="4"/>
  <c r="O374" i="4"/>
  <c r="K374" i="4"/>
  <c r="L374" i="4" s="1"/>
  <c r="J374" i="4"/>
  <c r="H374" i="4"/>
  <c r="Y373" i="4"/>
  <c r="Z373" i="4" s="1"/>
  <c r="X373" i="4"/>
  <c r="V373" i="4"/>
  <c r="R373" i="4"/>
  <c r="S373" i="4" s="1"/>
  <c r="Q373" i="4"/>
  <c r="O373" i="4"/>
  <c r="K373" i="4"/>
  <c r="L373" i="4" s="1"/>
  <c r="J373" i="4"/>
  <c r="H373" i="4"/>
  <c r="Y372" i="4"/>
  <c r="Z372" i="4" s="1"/>
  <c r="X372" i="4"/>
  <c r="V372" i="4"/>
  <c r="R372" i="4"/>
  <c r="S372" i="4" s="1"/>
  <c r="Q372" i="4"/>
  <c r="O372" i="4"/>
  <c r="K372" i="4"/>
  <c r="L372" i="4" s="1"/>
  <c r="J372" i="4"/>
  <c r="H372" i="4"/>
  <c r="Y371" i="4"/>
  <c r="Z371" i="4" s="1"/>
  <c r="X371" i="4"/>
  <c r="V371" i="4"/>
  <c r="R371" i="4"/>
  <c r="S371" i="4" s="1"/>
  <c r="Q371" i="4"/>
  <c r="O371" i="4"/>
  <c r="K371" i="4"/>
  <c r="L371" i="4" s="1"/>
  <c r="J371" i="4"/>
  <c r="H371" i="4"/>
  <c r="Y370" i="4"/>
  <c r="Z370" i="4" s="1"/>
  <c r="X370" i="4"/>
  <c r="V370" i="4"/>
  <c r="R370" i="4"/>
  <c r="S370" i="4" s="1"/>
  <c r="Q370" i="4"/>
  <c r="O370" i="4"/>
  <c r="K370" i="4"/>
  <c r="L370" i="4" s="1"/>
  <c r="J370" i="4"/>
  <c r="H370" i="4"/>
  <c r="Y369" i="4"/>
  <c r="Z369" i="4" s="1"/>
  <c r="X369" i="4"/>
  <c r="V369" i="4"/>
  <c r="R369" i="4"/>
  <c r="S369" i="4" s="1"/>
  <c r="Q369" i="4"/>
  <c r="O369" i="4"/>
  <c r="K369" i="4"/>
  <c r="L369" i="4" s="1"/>
  <c r="J369" i="4"/>
  <c r="H369" i="4"/>
  <c r="Y368" i="4"/>
  <c r="Z368" i="4" s="1"/>
  <c r="X368" i="4"/>
  <c r="V368" i="4"/>
  <c r="R368" i="4"/>
  <c r="S368" i="4" s="1"/>
  <c r="Q368" i="4"/>
  <c r="O368" i="4"/>
  <c r="K368" i="4"/>
  <c r="L368" i="4" s="1"/>
  <c r="J368" i="4"/>
  <c r="H368" i="4"/>
  <c r="Y367" i="4"/>
  <c r="Z367" i="4" s="1"/>
  <c r="X367" i="4"/>
  <c r="V367" i="4"/>
  <c r="R367" i="4"/>
  <c r="S367" i="4" s="1"/>
  <c r="Q367" i="4"/>
  <c r="O367" i="4"/>
  <c r="K367" i="4"/>
  <c r="L367" i="4" s="1"/>
  <c r="J367" i="4"/>
  <c r="H367" i="4"/>
  <c r="Y366" i="4"/>
  <c r="Z366" i="4" s="1"/>
  <c r="X366" i="4"/>
  <c r="V366" i="4"/>
  <c r="R366" i="4"/>
  <c r="S366" i="4" s="1"/>
  <c r="Q366" i="4"/>
  <c r="O366" i="4"/>
  <c r="K366" i="4"/>
  <c r="L366" i="4" s="1"/>
  <c r="J366" i="4"/>
  <c r="H366" i="4"/>
  <c r="Y365" i="4"/>
  <c r="Z365" i="4" s="1"/>
  <c r="X365" i="4"/>
  <c r="V365" i="4"/>
  <c r="R365" i="4"/>
  <c r="S365" i="4" s="1"/>
  <c r="Q365" i="4"/>
  <c r="O365" i="4"/>
  <c r="K365" i="4"/>
  <c r="L365" i="4" s="1"/>
  <c r="J365" i="4"/>
  <c r="H365" i="4"/>
  <c r="Y364" i="4"/>
  <c r="Z364" i="4" s="1"/>
  <c r="X364" i="4"/>
  <c r="V364" i="4"/>
  <c r="R364" i="4"/>
  <c r="S364" i="4" s="1"/>
  <c r="Q364" i="4"/>
  <c r="O364" i="4"/>
  <c r="K364" i="4"/>
  <c r="L364" i="4" s="1"/>
  <c r="J364" i="4"/>
  <c r="H364" i="4"/>
  <c r="Y363" i="4"/>
  <c r="Z363" i="4" s="1"/>
  <c r="X363" i="4"/>
  <c r="V363" i="4"/>
  <c r="R363" i="4"/>
  <c r="S363" i="4" s="1"/>
  <c r="Q363" i="4"/>
  <c r="O363" i="4"/>
  <c r="K363" i="4"/>
  <c r="L363" i="4" s="1"/>
  <c r="J363" i="4"/>
  <c r="H363" i="4"/>
  <c r="Y362" i="4"/>
  <c r="Z362" i="4" s="1"/>
  <c r="X362" i="4"/>
  <c r="V362" i="4"/>
  <c r="R362" i="4"/>
  <c r="S362" i="4" s="1"/>
  <c r="Q362" i="4"/>
  <c r="O362" i="4"/>
  <c r="K362" i="4"/>
  <c r="L362" i="4" s="1"/>
  <c r="J362" i="4"/>
  <c r="H362" i="4"/>
  <c r="Y361" i="4"/>
  <c r="Z361" i="4" s="1"/>
  <c r="X361" i="4"/>
  <c r="V361" i="4"/>
  <c r="R361" i="4"/>
  <c r="S361" i="4" s="1"/>
  <c r="Q361" i="4"/>
  <c r="O361" i="4"/>
  <c r="K361" i="4"/>
  <c r="L361" i="4" s="1"/>
  <c r="J361" i="4"/>
  <c r="H361" i="4"/>
  <c r="Y360" i="4"/>
  <c r="Z360" i="4" s="1"/>
  <c r="X360" i="4"/>
  <c r="V360" i="4"/>
  <c r="R360" i="4"/>
  <c r="S360" i="4" s="1"/>
  <c r="Q360" i="4"/>
  <c r="O360" i="4"/>
  <c r="K360" i="4"/>
  <c r="L360" i="4" s="1"/>
  <c r="J360" i="4"/>
  <c r="H360" i="4"/>
  <c r="Y359" i="4"/>
  <c r="Z359" i="4" s="1"/>
  <c r="X359" i="4"/>
  <c r="V359" i="4"/>
  <c r="R359" i="4"/>
  <c r="S359" i="4" s="1"/>
  <c r="Q359" i="4"/>
  <c r="O359" i="4"/>
  <c r="K359" i="4"/>
  <c r="L359" i="4" s="1"/>
  <c r="J359" i="4"/>
  <c r="H359" i="4"/>
  <c r="Y358" i="4"/>
  <c r="Z358" i="4" s="1"/>
  <c r="X358" i="4"/>
  <c r="V358" i="4"/>
  <c r="R358" i="4"/>
  <c r="S358" i="4" s="1"/>
  <c r="Q358" i="4"/>
  <c r="O358" i="4"/>
  <c r="K358" i="4"/>
  <c r="L358" i="4" s="1"/>
  <c r="J358" i="4"/>
  <c r="H358" i="4"/>
  <c r="Y357" i="4"/>
  <c r="Z357" i="4" s="1"/>
  <c r="X357" i="4"/>
  <c r="V357" i="4"/>
  <c r="R357" i="4"/>
  <c r="S357" i="4" s="1"/>
  <c r="Q357" i="4"/>
  <c r="O357" i="4"/>
  <c r="K357" i="4"/>
  <c r="L357" i="4" s="1"/>
  <c r="J357" i="4"/>
  <c r="H357" i="4"/>
  <c r="Y356" i="4"/>
  <c r="Z356" i="4" s="1"/>
  <c r="X356" i="4"/>
  <c r="V356" i="4"/>
  <c r="R356" i="4"/>
  <c r="S356" i="4" s="1"/>
  <c r="Q356" i="4"/>
  <c r="O356" i="4"/>
  <c r="K356" i="4"/>
  <c r="L356" i="4" s="1"/>
  <c r="J356" i="4"/>
  <c r="H356" i="4"/>
  <c r="Y355" i="4"/>
  <c r="Z355" i="4" s="1"/>
  <c r="X355" i="4"/>
  <c r="V355" i="4"/>
  <c r="R355" i="4"/>
  <c r="S355" i="4" s="1"/>
  <c r="Q355" i="4"/>
  <c r="O355" i="4"/>
  <c r="K355" i="4"/>
  <c r="L355" i="4" s="1"/>
  <c r="J355" i="4"/>
  <c r="H355" i="4"/>
  <c r="Y354" i="4"/>
  <c r="Z354" i="4" s="1"/>
  <c r="X354" i="4"/>
  <c r="V354" i="4"/>
  <c r="R354" i="4"/>
  <c r="S354" i="4" s="1"/>
  <c r="Q354" i="4"/>
  <c r="O354" i="4"/>
  <c r="K354" i="4"/>
  <c r="L354" i="4" s="1"/>
  <c r="J354" i="4"/>
  <c r="H354" i="4"/>
  <c r="Y353" i="4"/>
  <c r="Z353" i="4" s="1"/>
  <c r="X353" i="4"/>
  <c r="V353" i="4"/>
  <c r="R353" i="4"/>
  <c r="S353" i="4" s="1"/>
  <c r="Q353" i="4"/>
  <c r="O353" i="4"/>
  <c r="K353" i="4"/>
  <c r="L353" i="4" s="1"/>
  <c r="J353" i="4"/>
  <c r="H353" i="4"/>
  <c r="Y352" i="4"/>
  <c r="Z352" i="4" s="1"/>
  <c r="X352" i="4"/>
  <c r="V352" i="4"/>
  <c r="R352" i="4"/>
  <c r="S352" i="4" s="1"/>
  <c r="Q352" i="4"/>
  <c r="O352" i="4"/>
  <c r="K352" i="4"/>
  <c r="L352" i="4" s="1"/>
  <c r="J352" i="4"/>
  <c r="H352" i="4"/>
  <c r="Y351" i="4"/>
  <c r="Z351" i="4" s="1"/>
  <c r="X351" i="4"/>
  <c r="V351" i="4"/>
  <c r="R351" i="4"/>
  <c r="S351" i="4" s="1"/>
  <c r="Q351" i="4"/>
  <c r="O351" i="4"/>
  <c r="K351" i="4"/>
  <c r="L351" i="4" s="1"/>
  <c r="J351" i="4"/>
  <c r="H351" i="4"/>
  <c r="Y350" i="4"/>
  <c r="Z350" i="4" s="1"/>
  <c r="X350" i="4"/>
  <c r="V350" i="4"/>
  <c r="R350" i="4"/>
  <c r="S350" i="4" s="1"/>
  <c r="Q350" i="4"/>
  <c r="O350" i="4"/>
  <c r="K350" i="4"/>
  <c r="L350" i="4" s="1"/>
  <c r="J350" i="4"/>
  <c r="H350" i="4"/>
  <c r="Y349" i="4"/>
  <c r="Z349" i="4" s="1"/>
  <c r="X349" i="4"/>
  <c r="V349" i="4"/>
  <c r="R349" i="4"/>
  <c r="S349" i="4" s="1"/>
  <c r="Q349" i="4"/>
  <c r="O349" i="4"/>
  <c r="K349" i="4"/>
  <c r="L349" i="4" s="1"/>
  <c r="J349" i="4"/>
  <c r="H349" i="4"/>
  <c r="Y348" i="4"/>
  <c r="Z348" i="4" s="1"/>
  <c r="X348" i="4"/>
  <c r="V348" i="4"/>
  <c r="R348" i="4"/>
  <c r="S348" i="4" s="1"/>
  <c r="Q348" i="4"/>
  <c r="O348" i="4"/>
  <c r="K348" i="4"/>
  <c r="L348" i="4" s="1"/>
  <c r="J348" i="4"/>
  <c r="H348" i="4"/>
  <c r="Y347" i="4"/>
  <c r="Z347" i="4" s="1"/>
  <c r="X347" i="4"/>
  <c r="V347" i="4"/>
  <c r="R347" i="4"/>
  <c r="S347" i="4" s="1"/>
  <c r="Q347" i="4"/>
  <c r="O347" i="4"/>
  <c r="K347" i="4"/>
  <c r="L347" i="4" s="1"/>
  <c r="J347" i="4"/>
  <c r="H347" i="4"/>
  <c r="Y346" i="4"/>
  <c r="Z346" i="4" s="1"/>
  <c r="X346" i="4"/>
  <c r="V346" i="4"/>
  <c r="R346" i="4"/>
  <c r="S346" i="4" s="1"/>
  <c r="Q346" i="4"/>
  <c r="O346" i="4"/>
  <c r="K346" i="4"/>
  <c r="L346" i="4" s="1"/>
  <c r="J346" i="4"/>
  <c r="H346" i="4"/>
  <c r="Y345" i="4"/>
  <c r="Z345" i="4" s="1"/>
  <c r="X345" i="4"/>
  <c r="V345" i="4"/>
  <c r="R345" i="4"/>
  <c r="S345" i="4" s="1"/>
  <c r="Q345" i="4"/>
  <c r="O345" i="4"/>
  <c r="K345" i="4"/>
  <c r="L345" i="4" s="1"/>
  <c r="J345" i="4"/>
  <c r="H345" i="4"/>
  <c r="Z342" i="4"/>
  <c r="X342" i="4"/>
  <c r="X32" i="4" s="1"/>
  <c r="V342" i="4"/>
  <c r="V32" i="4" s="1"/>
  <c r="S342" i="4"/>
  <c r="S32" i="4" s="1"/>
  <c r="Q342" i="4"/>
  <c r="O342" i="4"/>
  <c r="O32" i="4" s="1"/>
  <c r="L342" i="4"/>
  <c r="L32" i="4" s="1"/>
  <c r="J342" i="4"/>
  <c r="H342" i="4"/>
  <c r="Z341" i="4"/>
  <c r="Z15" i="4" s="1"/>
  <c r="X341" i="4"/>
  <c r="X15" i="4" s="1"/>
  <c r="V341" i="4"/>
  <c r="S341" i="4"/>
  <c r="Q341" i="4"/>
  <c r="Q15" i="4" s="1"/>
  <c r="O341" i="4"/>
  <c r="O15" i="4" s="1"/>
  <c r="L341" i="4"/>
  <c r="L15" i="4" s="1"/>
  <c r="J341" i="4"/>
  <c r="H341" i="4"/>
  <c r="H15" i="4" s="1"/>
  <c r="Y340" i="4"/>
  <c r="Z340" i="4" s="1"/>
  <c r="X340" i="4"/>
  <c r="V340" i="4"/>
  <c r="R340" i="4"/>
  <c r="S340" i="4" s="1"/>
  <c r="Q340" i="4"/>
  <c r="O340" i="4"/>
  <c r="K340" i="4"/>
  <c r="L340" i="4" s="1"/>
  <c r="J340" i="4"/>
  <c r="H340" i="4"/>
  <c r="Y339" i="4"/>
  <c r="Z339" i="4" s="1"/>
  <c r="X339" i="4"/>
  <c r="V339" i="4"/>
  <c r="R339" i="4"/>
  <c r="S339" i="4" s="1"/>
  <c r="Q339" i="4"/>
  <c r="O339" i="4"/>
  <c r="K339" i="4"/>
  <c r="L339" i="4" s="1"/>
  <c r="J339" i="4"/>
  <c r="H339" i="4"/>
  <c r="Y338" i="4"/>
  <c r="Z338" i="4" s="1"/>
  <c r="X338" i="4"/>
  <c r="V338" i="4"/>
  <c r="R338" i="4"/>
  <c r="S338" i="4" s="1"/>
  <c r="Q338" i="4"/>
  <c r="O338" i="4"/>
  <c r="K338" i="4"/>
  <c r="L338" i="4" s="1"/>
  <c r="J338" i="4"/>
  <c r="H338" i="4"/>
  <c r="Y337" i="4"/>
  <c r="Z337" i="4" s="1"/>
  <c r="X337" i="4"/>
  <c r="V337" i="4"/>
  <c r="R337" i="4"/>
  <c r="S337" i="4" s="1"/>
  <c r="Q337" i="4"/>
  <c r="O337" i="4"/>
  <c r="K337" i="4"/>
  <c r="L337" i="4" s="1"/>
  <c r="J337" i="4"/>
  <c r="H337" i="4"/>
  <c r="Y336" i="4"/>
  <c r="Z336" i="4" s="1"/>
  <c r="X336" i="4"/>
  <c r="V336" i="4"/>
  <c r="R336" i="4"/>
  <c r="S336" i="4" s="1"/>
  <c r="Q336" i="4"/>
  <c r="O336" i="4"/>
  <c r="K336" i="4"/>
  <c r="L336" i="4" s="1"/>
  <c r="J336" i="4"/>
  <c r="H336" i="4"/>
  <c r="Y335" i="4"/>
  <c r="Z335" i="4" s="1"/>
  <c r="X335" i="4"/>
  <c r="V335" i="4"/>
  <c r="R335" i="4"/>
  <c r="S335" i="4" s="1"/>
  <c r="Q335" i="4"/>
  <c r="O335" i="4"/>
  <c r="K335" i="4"/>
  <c r="L335" i="4" s="1"/>
  <c r="J335" i="4"/>
  <c r="H335" i="4"/>
  <c r="Y334" i="4"/>
  <c r="Z334" i="4" s="1"/>
  <c r="X334" i="4"/>
  <c r="V334" i="4"/>
  <c r="R334" i="4"/>
  <c r="S334" i="4" s="1"/>
  <c r="Q334" i="4"/>
  <c r="O334" i="4"/>
  <c r="K334" i="4"/>
  <c r="L334" i="4" s="1"/>
  <c r="J334" i="4"/>
  <c r="H334" i="4"/>
  <c r="Y333" i="4"/>
  <c r="Z333" i="4" s="1"/>
  <c r="X333" i="4"/>
  <c r="V333" i="4"/>
  <c r="R333" i="4"/>
  <c r="S333" i="4" s="1"/>
  <c r="Q333" i="4"/>
  <c r="O333" i="4"/>
  <c r="K333" i="4"/>
  <c r="L333" i="4" s="1"/>
  <c r="J333" i="4"/>
  <c r="H333" i="4"/>
  <c r="Y332" i="4"/>
  <c r="Z332" i="4" s="1"/>
  <c r="X332" i="4"/>
  <c r="V332" i="4"/>
  <c r="R332" i="4"/>
  <c r="S332" i="4" s="1"/>
  <c r="Q332" i="4"/>
  <c r="O332" i="4"/>
  <c r="K332" i="4"/>
  <c r="L332" i="4" s="1"/>
  <c r="J332" i="4"/>
  <c r="H332" i="4"/>
  <c r="Y331" i="4"/>
  <c r="Z331" i="4" s="1"/>
  <c r="X331" i="4"/>
  <c r="V331" i="4"/>
  <c r="R331" i="4"/>
  <c r="S331" i="4" s="1"/>
  <c r="Q331" i="4"/>
  <c r="O331" i="4"/>
  <c r="K331" i="4"/>
  <c r="L331" i="4" s="1"/>
  <c r="J331" i="4"/>
  <c r="H331" i="4"/>
  <c r="Y330" i="4"/>
  <c r="Z330" i="4" s="1"/>
  <c r="X330" i="4"/>
  <c r="V330" i="4"/>
  <c r="R330" i="4"/>
  <c r="S330" i="4" s="1"/>
  <c r="Q330" i="4"/>
  <c r="O330" i="4"/>
  <c r="K330" i="4"/>
  <c r="L330" i="4" s="1"/>
  <c r="J330" i="4"/>
  <c r="H330" i="4"/>
  <c r="Y329" i="4"/>
  <c r="Z329" i="4" s="1"/>
  <c r="X329" i="4"/>
  <c r="V329" i="4"/>
  <c r="R329" i="4"/>
  <c r="S329" i="4" s="1"/>
  <c r="Q329" i="4"/>
  <c r="O329" i="4"/>
  <c r="K329" i="4"/>
  <c r="L329" i="4" s="1"/>
  <c r="J329" i="4"/>
  <c r="H329" i="4"/>
  <c r="Y328" i="4"/>
  <c r="Z328" i="4" s="1"/>
  <c r="X328" i="4"/>
  <c r="V328" i="4"/>
  <c r="R328" i="4"/>
  <c r="S328" i="4" s="1"/>
  <c r="Q328" i="4"/>
  <c r="O328" i="4"/>
  <c r="K328" i="4"/>
  <c r="L328" i="4" s="1"/>
  <c r="J328" i="4"/>
  <c r="H328" i="4"/>
  <c r="Y327" i="4"/>
  <c r="Z327" i="4" s="1"/>
  <c r="X327" i="4"/>
  <c r="V327" i="4"/>
  <c r="R327" i="4"/>
  <c r="S327" i="4" s="1"/>
  <c r="Q327" i="4"/>
  <c r="O327" i="4"/>
  <c r="K327" i="4"/>
  <c r="L327" i="4" s="1"/>
  <c r="J327" i="4"/>
  <c r="H327" i="4"/>
  <c r="Y326" i="4"/>
  <c r="Z326" i="4" s="1"/>
  <c r="X326" i="4"/>
  <c r="V326" i="4"/>
  <c r="R326" i="4"/>
  <c r="S326" i="4" s="1"/>
  <c r="Q326" i="4"/>
  <c r="O326" i="4"/>
  <c r="K326" i="4"/>
  <c r="L326" i="4" s="1"/>
  <c r="J326" i="4"/>
  <c r="H326" i="4"/>
  <c r="Y325" i="4"/>
  <c r="Z325" i="4" s="1"/>
  <c r="X325" i="4"/>
  <c r="V325" i="4"/>
  <c r="R325" i="4"/>
  <c r="S325" i="4" s="1"/>
  <c r="Q325" i="4"/>
  <c r="O325" i="4"/>
  <c r="K325" i="4"/>
  <c r="L325" i="4" s="1"/>
  <c r="J325" i="4"/>
  <c r="H325" i="4"/>
  <c r="Y324" i="4"/>
  <c r="Z324" i="4" s="1"/>
  <c r="X324" i="4"/>
  <c r="V324" i="4"/>
  <c r="R324" i="4"/>
  <c r="S324" i="4" s="1"/>
  <c r="Q324" i="4"/>
  <c r="O324" i="4"/>
  <c r="K324" i="4"/>
  <c r="L324" i="4" s="1"/>
  <c r="J324" i="4"/>
  <c r="H324" i="4"/>
  <c r="Y323" i="4"/>
  <c r="Z323" i="4" s="1"/>
  <c r="X323" i="4"/>
  <c r="V323" i="4"/>
  <c r="R323" i="4"/>
  <c r="S323" i="4" s="1"/>
  <c r="Q323" i="4"/>
  <c r="O323" i="4"/>
  <c r="K323" i="4"/>
  <c r="L323" i="4" s="1"/>
  <c r="J323" i="4"/>
  <c r="H323" i="4"/>
  <c r="Y322" i="4"/>
  <c r="Z322" i="4" s="1"/>
  <c r="X322" i="4"/>
  <c r="V322" i="4"/>
  <c r="R322" i="4"/>
  <c r="S322" i="4" s="1"/>
  <c r="Q322" i="4"/>
  <c r="O322" i="4"/>
  <c r="K322" i="4"/>
  <c r="L322" i="4" s="1"/>
  <c r="J322" i="4"/>
  <c r="H322" i="4"/>
  <c r="Y321" i="4"/>
  <c r="Z321" i="4" s="1"/>
  <c r="X321" i="4"/>
  <c r="V321" i="4"/>
  <c r="R321" i="4"/>
  <c r="S321" i="4" s="1"/>
  <c r="Q321" i="4"/>
  <c r="O321" i="4"/>
  <c r="K321" i="4"/>
  <c r="L321" i="4" s="1"/>
  <c r="J321" i="4"/>
  <c r="H321" i="4"/>
  <c r="Y320" i="4"/>
  <c r="Z320" i="4" s="1"/>
  <c r="X320" i="4"/>
  <c r="V320" i="4"/>
  <c r="R320" i="4"/>
  <c r="S320" i="4" s="1"/>
  <c r="Q320" i="4"/>
  <c r="O320" i="4"/>
  <c r="K320" i="4"/>
  <c r="L320" i="4" s="1"/>
  <c r="J320" i="4"/>
  <c r="H320" i="4"/>
  <c r="Y319" i="4"/>
  <c r="Z319" i="4" s="1"/>
  <c r="X319" i="4"/>
  <c r="V319" i="4"/>
  <c r="R319" i="4"/>
  <c r="S319" i="4" s="1"/>
  <c r="Q319" i="4"/>
  <c r="O319" i="4"/>
  <c r="K319" i="4"/>
  <c r="L319" i="4" s="1"/>
  <c r="J319" i="4"/>
  <c r="H319" i="4"/>
  <c r="Y318" i="4"/>
  <c r="Z318" i="4" s="1"/>
  <c r="X318" i="4"/>
  <c r="V318" i="4"/>
  <c r="R318" i="4"/>
  <c r="S318" i="4" s="1"/>
  <c r="Q318" i="4"/>
  <c r="O318" i="4"/>
  <c r="K318" i="4"/>
  <c r="L318" i="4" s="1"/>
  <c r="J318" i="4"/>
  <c r="H318" i="4"/>
  <c r="Y317" i="4"/>
  <c r="Z317" i="4" s="1"/>
  <c r="X317" i="4"/>
  <c r="V317" i="4"/>
  <c r="R317" i="4"/>
  <c r="S317" i="4" s="1"/>
  <c r="Q317" i="4"/>
  <c r="O317" i="4"/>
  <c r="K317" i="4"/>
  <c r="L317" i="4" s="1"/>
  <c r="J317" i="4"/>
  <c r="H317" i="4"/>
  <c r="Y316" i="4"/>
  <c r="Z316" i="4" s="1"/>
  <c r="X316" i="4"/>
  <c r="V316" i="4"/>
  <c r="R316" i="4"/>
  <c r="S316" i="4" s="1"/>
  <c r="Q316" i="4"/>
  <c r="O316" i="4"/>
  <c r="K316" i="4"/>
  <c r="L316" i="4" s="1"/>
  <c r="J316" i="4"/>
  <c r="H316" i="4"/>
  <c r="Y315" i="4"/>
  <c r="Z315" i="4" s="1"/>
  <c r="X315" i="4"/>
  <c r="V315" i="4"/>
  <c r="R315" i="4"/>
  <c r="S315" i="4" s="1"/>
  <c r="Q315" i="4"/>
  <c r="O315" i="4"/>
  <c r="K315" i="4"/>
  <c r="L315" i="4" s="1"/>
  <c r="J315" i="4"/>
  <c r="H315" i="4"/>
  <c r="Y314" i="4"/>
  <c r="Z314" i="4" s="1"/>
  <c r="X314" i="4"/>
  <c r="V314" i="4"/>
  <c r="R314" i="4"/>
  <c r="S314" i="4" s="1"/>
  <c r="Q314" i="4"/>
  <c r="O314" i="4"/>
  <c r="K314" i="4"/>
  <c r="L314" i="4" s="1"/>
  <c r="J314" i="4"/>
  <c r="H314" i="4"/>
  <c r="Y313" i="4"/>
  <c r="Z313" i="4" s="1"/>
  <c r="X313" i="4"/>
  <c r="V313" i="4"/>
  <c r="R313" i="4"/>
  <c r="S313" i="4" s="1"/>
  <c r="Q313" i="4"/>
  <c r="O313" i="4"/>
  <c r="K313" i="4"/>
  <c r="L313" i="4" s="1"/>
  <c r="J313" i="4"/>
  <c r="H313" i="4"/>
  <c r="Y312" i="4"/>
  <c r="Z312" i="4" s="1"/>
  <c r="X312" i="4"/>
  <c r="V312" i="4"/>
  <c r="R312" i="4"/>
  <c r="S312" i="4" s="1"/>
  <c r="Q312" i="4"/>
  <c r="O312" i="4"/>
  <c r="K312" i="4"/>
  <c r="L312" i="4" s="1"/>
  <c r="J312" i="4"/>
  <c r="H312" i="4"/>
  <c r="Y311" i="4"/>
  <c r="Z311" i="4" s="1"/>
  <c r="X311" i="4"/>
  <c r="V311" i="4"/>
  <c r="R311" i="4"/>
  <c r="S311" i="4" s="1"/>
  <c r="Q311" i="4"/>
  <c r="O311" i="4"/>
  <c r="K311" i="4"/>
  <c r="L311" i="4" s="1"/>
  <c r="J311" i="4"/>
  <c r="H311" i="4"/>
  <c r="Y310" i="4"/>
  <c r="Z310" i="4" s="1"/>
  <c r="X310" i="4"/>
  <c r="V310" i="4"/>
  <c r="R310" i="4"/>
  <c r="S310" i="4" s="1"/>
  <c r="Q310" i="4"/>
  <c r="O310" i="4"/>
  <c r="K310" i="4"/>
  <c r="L310" i="4" s="1"/>
  <c r="J310" i="4"/>
  <c r="H310" i="4"/>
  <c r="Y309" i="4"/>
  <c r="Z309" i="4" s="1"/>
  <c r="X309" i="4"/>
  <c r="V309" i="4"/>
  <c r="R309" i="4"/>
  <c r="S309" i="4" s="1"/>
  <c r="Q309" i="4"/>
  <c r="O309" i="4"/>
  <c r="K309" i="4"/>
  <c r="L309" i="4" s="1"/>
  <c r="J309" i="4"/>
  <c r="H309" i="4"/>
  <c r="Y308" i="4"/>
  <c r="Z308" i="4" s="1"/>
  <c r="X308" i="4"/>
  <c r="V308" i="4"/>
  <c r="R308" i="4"/>
  <c r="S308" i="4" s="1"/>
  <c r="Q308" i="4"/>
  <c r="O308" i="4"/>
  <c r="K308" i="4"/>
  <c r="L308" i="4" s="1"/>
  <c r="J308" i="4"/>
  <c r="H308" i="4"/>
  <c r="Y307" i="4"/>
  <c r="Z307" i="4" s="1"/>
  <c r="X307" i="4"/>
  <c r="V307" i="4"/>
  <c r="R307" i="4"/>
  <c r="S307" i="4" s="1"/>
  <c r="Q307" i="4"/>
  <c r="O307" i="4"/>
  <c r="K307" i="4"/>
  <c r="L307" i="4" s="1"/>
  <c r="J307" i="4"/>
  <c r="H307" i="4"/>
  <c r="Y306" i="4"/>
  <c r="Z306" i="4" s="1"/>
  <c r="X306" i="4"/>
  <c r="V306" i="4"/>
  <c r="R306" i="4"/>
  <c r="S306" i="4" s="1"/>
  <c r="Q306" i="4"/>
  <c r="O306" i="4"/>
  <c r="K306" i="4"/>
  <c r="L306" i="4" s="1"/>
  <c r="J306" i="4"/>
  <c r="H306" i="4"/>
  <c r="Y305" i="4"/>
  <c r="Z305" i="4" s="1"/>
  <c r="X305" i="4"/>
  <c r="V305" i="4"/>
  <c r="R305" i="4"/>
  <c r="S305" i="4" s="1"/>
  <c r="Q305" i="4"/>
  <c r="O305" i="4"/>
  <c r="K305" i="4"/>
  <c r="L305" i="4" s="1"/>
  <c r="J305" i="4"/>
  <c r="H305" i="4"/>
  <c r="Y304" i="4"/>
  <c r="Z304" i="4" s="1"/>
  <c r="X304" i="4"/>
  <c r="V304" i="4"/>
  <c r="R304" i="4"/>
  <c r="S304" i="4" s="1"/>
  <c r="Q304" i="4"/>
  <c r="O304" i="4"/>
  <c r="K304" i="4"/>
  <c r="L304" i="4" s="1"/>
  <c r="J304" i="4"/>
  <c r="H304" i="4"/>
  <c r="Y303" i="4"/>
  <c r="Z303" i="4" s="1"/>
  <c r="X303" i="4"/>
  <c r="V303" i="4"/>
  <c r="R303" i="4"/>
  <c r="S303" i="4" s="1"/>
  <c r="Q303" i="4"/>
  <c r="O303" i="4"/>
  <c r="K303" i="4"/>
  <c r="L303" i="4" s="1"/>
  <c r="J303" i="4"/>
  <c r="H303" i="4"/>
  <c r="Y302" i="4"/>
  <c r="Z302" i="4" s="1"/>
  <c r="X302" i="4"/>
  <c r="V302" i="4"/>
  <c r="R302" i="4"/>
  <c r="S302" i="4" s="1"/>
  <c r="Q302" i="4"/>
  <c r="O302" i="4"/>
  <c r="K302" i="4"/>
  <c r="L302" i="4" s="1"/>
  <c r="J302" i="4"/>
  <c r="H302" i="4"/>
  <c r="Y301" i="4"/>
  <c r="Z301" i="4" s="1"/>
  <c r="X301" i="4"/>
  <c r="V301" i="4"/>
  <c r="R301" i="4"/>
  <c r="S301" i="4" s="1"/>
  <c r="Q301" i="4"/>
  <c r="O301" i="4"/>
  <c r="K301" i="4"/>
  <c r="L301" i="4" s="1"/>
  <c r="J301" i="4"/>
  <c r="H301" i="4"/>
  <c r="Y300" i="4"/>
  <c r="Z300" i="4" s="1"/>
  <c r="X300" i="4"/>
  <c r="V300" i="4"/>
  <c r="R300" i="4"/>
  <c r="S300" i="4" s="1"/>
  <c r="Q300" i="4"/>
  <c r="O300" i="4"/>
  <c r="K300" i="4"/>
  <c r="L300" i="4" s="1"/>
  <c r="J300" i="4"/>
  <c r="H300" i="4"/>
  <c r="Y299" i="4"/>
  <c r="Z299" i="4" s="1"/>
  <c r="X299" i="4"/>
  <c r="V299" i="4"/>
  <c r="R299" i="4"/>
  <c r="S299" i="4" s="1"/>
  <c r="Q299" i="4"/>
  <c r="O299" i="4"/>
  <c r="K299" i="4"/>
  <c r="L299" i="4" s="1"/>
  <c r="J299" i="4"/>
  <c r="H299" i="4"/>
  <c r="Y298" i="4"/>
  <c r="Z298" i="4" s="1"/>
  <c r="X298" i="4"/>
  <c r="V298" i="4"/>
  <c r="R298" i="4"/>
  <c r="S298" i="4" s="1"/>
  <c r="Q298" i="4"/>
  <c r="O298" i="4"/>
  <c r="K298" i="4"/>
  <c r="L298" i="4" s="1"/>
  <c r="J298" i="4"/>
  <c r="H298" i="4"/>
  <c r="Y297" i="4"/>
  <c r="Z297" i="4" s="1"/>
  <c r="X297" i="4"/>
  <c r="V297" i="4"/>
  <c r="R297" i="4"/>
  <c r="S297" i="4" s="1"/>
  <c r="Q297" i="4"/>
  <c r="O297" i="4"/>
  <c r="K297" i="4"/>
  <c r="L297" i="4" s="1"/>
  <c r="J297" i="4"/>
  <c r="H297" i="4"/>
  <c r="Y296" i="4"/>
  <c r="Z296" i="4" s="1"/>
  <c r="X296" i="4"/>
  <c r="V296" i="4"/>
  <c r="R296" i="4"/>
  <c r="S296" i="4" s="1"/>
  <c r="Q296" i="4"/>
  <c r="O296" i="4"/>
  <c r="K296" i="4"/>
  <c r="L296" i="4" s="1"/>
  <c r="J296" i="4"/>
  <c r="H296" i="4"/>
  <c r="Y295" i="4"/>
  <c r="Z295" i="4" s="1"/>
  <c r="X295" i="4"/>
  <c r="V295" i="4"/>
  <c r="R295" i="4"/>
  <c r="S295" i="4" s="1"/>
  <c r="Q295" i="4"/>
  <c r="O295" i="4"/>
  <c r="K295" i="4"/>
  <c r="L295" i="4" s="1"/>
  <c r="J295" i="4"/>
  <c r="H295" i="4"/>
  <c r="Y294" i="4"/>
  <c r="Z294" i="4" s="1"/>
  <c r="X294" i="4"/>
  <c r="V294" i="4"/>
  <c r="R294" i="4"/>
  <c r="S294" i="4" s="1"/>
  <c r="Q294" i="4"/>
  <c r="O294" i="4"/>
  <c r="K294" i="4"/>
  <c r="L294" i="4" s="1"/>
  <c r="J294" i="4"/>
  <c r="H294" i="4"/>
  <c r="Y293" i="4"/>
  <c r="Z293" i="4" s="1"/>
  <c r="X293" i="4"/>
  <c r="V293" i="4"/>
  <c r="R293" i="4"/>
  <c r="S293" i="4" s="1"/>
  <c r="Q293" i="4"/>
  <c r="O293" i="4"/>
  <c r="K293" i="4"/>
  <c r="L293" i="4" s="1"/>
  <c r="J293" i="4"/>
  <c r="H293" i="4"/>
  <c r="Y292" i="4"/>
  <c r="Z292" i="4" s="1"/>
  <c r="X292" i="4"/>
  <c r="V292" i="4"/>
  <c r="R292" i="4"/>
  <c r="S292" i="4" s="1"/>
  <c r="Q292" i="4"/>
  <c r="O292" i="4"/>
  <c r="K292" i="4"/>
  <c r="L292" i="4" s="1"/>
  <c r="J292" i="4"/>
  <c r="H292" i="4"/>
  <c r="Y291" i="4"/>
  <c r="Z291" i="4" s="1"/>
  <c r="X291" i="4"/>
  <c r="V291" i="4"/>
  <c r="R291" i="4"/>
  <c r="S291" i="4" s="1"/>
  <c r="Q291" i="4"/>
  <c r="O291" i="4"/>
  <c r="K291" i="4"/>
  <c r="L291" i="4" s="1"/>
  <c r="J291" i="4"/>
  <c r="J343" i="4" s="1"/>
  <c r="H291" i="4"/>
  <c r="Z288" i="4"/>
  <c r="Z31" i="4" s="1"/>
  <c r="X288" i="4"/>
  <c r="V288" i="4"/>
  <c r="V31" i="4" s="1"/>
  <c r="S288" i="4"/>
  <c r="S31" i="4" s="1"/>
  <c r="Q288" i="4"/>
  <c r="Q31" i="4" s="1"/>
  <c r="O288" i="4"/>
  <c r="O31" i="4" s="1"/>
  <c r="L288" i="4"/>
  <c r="L31" i="4" s="1"/>
  <c r="J288" i="4"/>
  <c r="J31" i="4" s="1"/>
  <c r="H288" i="4"/>
  <c r="H31" i="4" s="1"/>
  <c r="Z287" i="4"/>
  <c r="Z14" i="4" s="1"/>
  <c r="X287" i="4"/>
  <c r="V287" i="4"/>
  <c r="V14" i="4" s="1"/>
  <c r="S287" i="4"/>
  <c r="Q287" i="4"/>
  <c r="O287" i="4"/>
  <c r="O14" i="4" s="1"/>
  <c r="L287" i="4"/>
  <c r="L14" i="4" s="1"/>
  <c r="J287" i="4"/>
  <c r="J14" i="4" s="1"/>
  <c r="H287" i="4"/>
  <c r="H14" i="4" s="1"/>
  <c r="Y286" i="4"/>
  <c r="Z286" i="4" s="1"/>
  <c r="X286" i="4"/>
  <c r="V286" i="4"/>
  <c r="R286" i="4"/>
  <c r="S286" i="4" s="1"/>
  <c r="Q286" i="4"/>
  <c r="O286" i="4"/>
  <c r="K286" i="4"/>
  <c r="L286" i="4" s="1"/>
  <c r="J286" i="4"/>
  <c r="H286" i="4"/>
  <c r="Y285" i="4"/>
  <c r="Z285" i="4" s="1"/>
  <c r="X285" i="4"/>
  <c r="V285" i="4"/>
  <c r="R285" i="4"/>
  <c r="S285" i="4" s="1"/>
  <c r="Q285" i="4"/>
  <c r="O285" i="4"/>
  <c r="K285" i="4"/>
  <c r="L285" i="4" s="1"/>
  <c r="J285" i="4"/>
  <c r="H285" i="4"/>
  <c r="Y284" i="4"/>
  <c r="Z284" i="4" s="1"/>
  <c r="X284" i="4"/>
  <c r="V284" i="4"/>
  <c r="R284" i="4"/>
  <c r="S284" i="4" s="1"/>
  <c r="Q284" i="4"/>
  <c r="O284" i="4"/>
  <c r="K284" i="4"/>
  <c r="L284" i="4" s="1"/>
  <c r="J284" i="4"/>
  <c r="H284" i="4"/>
  <c r="Y283" i="4"/>
  <c r="Z283" i="4" s="1"/>
  <c r="X283" i="4"/>
  <c r="V283" i="4"/>
  <c r="R283" i="4"/>
  <c r="S283" i="4" s="1"/>
  <c r="Q283" i="4"/>
  <c r="O283" i="4"/>
  <c r="K283" i="4"/>
  <c r="L283" i="4" s="1"/>
  <c r="J283" i="4"/>
  <c r="H283" i="4"/>
  <c r="Y282" i="4"/>
  <c r="Z282" i="4" s="1"/>
  <c r="X282" i="4"/>
  <c r="V282" i="4"/>
  <c r="R282" i="4"/>
  <c r="S282" i="4" s="1"/>
  <c r="Q282" i="4"/>
  <c r="O282" i="4"/>
  <c r="K282" i="4"/>
  <c r="L282" i="4" s="1"/>
  <c r="J282" i="4"/>
  <c r="H282" i="4"/>
  <c r="Y281" i="4"/>
  <c r="Z281" i="4" s="1"/>
  <c r="X281" i="4"/>
  <c r="V281" i="4"/>
  <c r="R281" i="4"/>
  <c r="S281" i="4" s="1"/>
  <c r="Q281" i="4"/>
  <c r="O281" i="4"/>
  <c r="K281" i="4"/>
  <c r="L281" i="4" s="1"/>
  <c r="J281" i="4"/>
  <c r="H281" i="4"/>
  <c r="Y280" i="4"/>
  <c r="Z280" i="4" s="1"/>
  <c r="X280" i="4"/>
  <c r="V280" i="4"/>
  <c r="R280" i="4"/>
  <c r="S280" i="4" s="1"/>
  <c r="Q280" i="4"/>
  <c r="O280" i="4"/>
  <c r="K280" i="4"/>
  <c r="L280" i="4" s="1"/>
  <c r="J280" i="4"/>
  <c r="H280" i="4"/>
  <c r="Y279" i="4"/>
  <c r="Z279" i="4" s="1"/>
  <c r="X279" i="4"/>
  <c r="V279" i="4"/>
  <c r="R279" i="4"/>
  <c r="S279" i="4" s="1"/>
  <c r="Q279" i="4"/>
  <c r="O279" i="4"/>
  <c r="K279" i="4"/>
  <c r="L279" i="4" s="1"/>
  <c r="J279" i="4"/>
  <c r="H279" i="4"/>
  <c r="Y278" i="4"/>
  <c r="Z278" i="4" s="1"/>
  <c r="X278" i="4"/>
  <c r="V278" i="4"/>
  <c r="R278" i="4"/>
  <c r="S278" i="4" s="1"/>
  <c r="Q278" i="4"/>
  <c r="O278" i="4"/>
  <c r="K278" i="4"/>
  <c r="L278" i="4" s="1"/>
  <c r="J278" i="4"/>
  <c r="H278" i="4"/>
  <c r="Y277" i="4"/>
  <c r="Z277" i="4" s="1"/>
  <c r="X277" i="4"/>
  <c r="V277" i="4"/>
  <c r="R277" i="4"/>
  <c r="S277" i="4" s="1"/>
  <c r="Q277" i="4"/>
  <c r="O277" i="4"/>
  <c r="K277" i="4"/>
  <c r="L277" i="4" s="1"/>
  <c r="J277" i="4"/>
  <c r="H277" i="4"/>
  <c r="Y276" i="4"/>
  <c r="Z276" i="4" s="1"/>
  <c r="X276" i="4"/>
  <c r="V276" i="4"/>
  <c r="R276" i="4"/>
  <c r="S276" i="4" s="1"/>
  <c r="Q276" i="4"/>
  <c r="O276" i="4"/>
  <c r="K276" i="4"/>
  <c r="L276" i="4" s="1"/>
  <c r="J276" i="4"/>
  <c r="H276" i="4"/>
  <c r="Y275" i="4"/>
  <c r="Z275" i="4" s="1"/>
  <c r="X275" i="4"/>
  <c r="V275" i="4"/>
  <c r="R275" i="4"/>
  <c r="S275" i="4" s="1"/>
  <c r="Q275" i="4"/>
  <c r="O275" i="4"/>
  <c r="K275" i="4"/>
  <c r="L275" i="4" s="1"/>
  <c r="J275" i="4"/>
  <c r="H275" i="4"/>
  <c r="Y274" i="4"/>
  <c r="Z274" i="4" s="1"/>
  <c r="X274" i="4"/>
  <c r="V274" i="4"/>
  <c r="R274" i="4"/>
  <c r="S274" i="4" s="1"/>
  <c r="Q274" i="4"/>
  <c r="O274" i="4"/>
  <c r="K274" i="4"/>
  <c r="L274" i="4" s="1"/>
  <c r="J274" i="4"/>
  <c r="H274" i="4"/>
  <c r="Y273" i="4"/>
  <c r="Z273" i="4" s="1"/>
  <c r="X273" i="4"/>
  <c r="V273" i="4"/>
  <c r="R273" i="4"/>
  <c r="S273" i="4" s="1"/>
  <c r="Q273" i="4"/>
  <c r="O273" i="4"/>
  <c r="K273" i="4"/>
  <c r="L273" i="4" s="1"/>
  <c r="J273" i="4"/>
  <c r="H273" i="4"/>
  <c r="Y272" i="4"/>
  <c r="Z272" i="4" s="1"/>
  <c r="X272" i="4"/>
  <c r="V272" i="4"/>
  <c r="R272" i="4"/>
  <c r="S272" i="4" s="1"/>
  <c r="Q272" i="4"/>
  <c r="O272" i="4"/>
  <c r="K272" i="4"/>
  <c r="L272" i="4" s="1"/>
  <c r="J272" i="4"/>
  <c r="H272" i="4"/>
  <c r="Y271" i="4"/>
  <c r="Z271" i="4" s="1"/>
  <c r="X271" i="4"/>
  <c r="V271" i="4"/>
  <c r="R271" i="4"/>
  <c r="S271" i="4" s="1"/>
  <c r="Q271" i="4"/>
  <c r="O271" i="4"/>
  <c r="K271" i="4"/>
  <c r="L271" i="4" s="1"/>
  <c r="J271" i="4"/>
  <c r="H271" i="4"/>
  <c r="Y270" i="4"/>
  <c r="Z270" i="4" s="1"/>
  <c r="X270" i="4"/>
  <c r="V270" i="4"/>
  <c r="R270" i="4"/>
  <c r="S270" i="4" s="1"/>
  <c r="Q270" i="4"/>
  <c r="O270" i="4"/>
  <c r="K270" i="4"/>
  <c r="L270" i="4" s="1"/>
  <c r="J270" i="4"/>
  <c r="H270" i="4"/>
  <c r="Y269" i="4"/>
  <c r="Z269" i="4" s="1"/>
  <c r="X269" i="4"/>
  <c r="V269" i="4"/>
  <c r="R269" i="4"/>
  <c r="S269" i="4" s="1"/>
  <c r="Q269" i="4"/>
  <c r="O269" i="4"/>
  <c r="K269" i="4"/>
  <c r="L269" i="4" s="1"/>
  <c r="J269" i="4"/>
  <c r="H269" i="4"/>
  <c r="Y268" i="4"/>
  <c r="Z268" i="4" s="1"/>
  <c r="X268" i="4"/>
  <c r="V268" i="4"/>
  <c r="R268" i="4"/>
  <c r="S268" i="4" s="1"/>
  <c r="Q268" i="4"/>
  <c r="O268" i="4"/>
  <c r="K268" i="4"/>
  <c r="L268" i="4" s="1"/>
  <c r="J268" i="4"/>
  <c r="H268" i="4"/>
  <c r="Y267" i="4"/>
  <c r="Z267" i="4" s="1"/>
  <c r="X267" i="4"/>
  <c r="V267" i="4"/>
  <c r="R267" i="4"/>
  <c r="S267" i="4" s="1"/>
  <c r="Q267" i="4"/>
  <c r="O267" i="4"/>
  <c r="K267" i="4"/>
  <c r="L267" i="4" s="1"/>
  <c r="J267" i="4"/>
  <c r="H267" i="4"/>
  <c r="Y266" i="4"/>
  <c r="Z266" i="4" s="1"/>
  <c r="X266" i="4"/>
  <c r="V266" i="4"/>
  <c r="R266" i="4"/>
  <c r="S266" i="4" s="1"/>
  <c r="Q266" i="4"/>
  <c r="O266" i="4"/>
  <c r="K266" i="4"/>
  <c r="L266" i="4" s="1"/>
  <c r="J266" i="4"/>
  <c r="H266" i="4"/>
  <c r="Y265" i="4"/>
  <c r="Z265" i="4" s="1"/>
  <c r="X265" i="4"/>
  <c r="V265" i="4"/>
  <c r="R265" i="4"/>
  <c r="S265" i="4" s="1"/>
  <c r="Q265" i="4"/>
  <c r="O265" i="4"/>
  <c r="K265" i="4"/>
  <c r="L265" i="4" s="1"/>
  <c r="J265" i="4"/>
  <c r="H265" i="4"/>
  <c r="Y264" i="4"/>
  <c r="Z264" i="4" s="1"/>
  <c r="X264" i="4"/>
  <c r="V264" i="4"/>
  <c r="R264" i="4"/>
  <c r="S264" i="4" s="1"/>
  <c r="Q264" i="4"/>
  <c r="O264" i="4"/>
  <c r="K264" i="4"/>
  <c r="L264" i="4" s="1"/>
  <c r="J264" i="4"/>
  <c r="H264" i="4"/>
  <c r="Y263" i="4"/>
  <c r="Z263" i="4" s="1"/>
  <c r="X263" i="4"/>
  <c r="V263" i="4"/>
  <c r="R263" i="4"/>
  <c r="S263" i="4" s="1"/>
  <c r="Q263" i="4"/>
  <c r="O263" i="4"/>
  <c r="K263" i="4"/>
  <c r="L263" i="4" s="1"/>
  <c r="J263" i="4"/>
  <c r="H263" i="4"/>
  <c r="Y262" i="4"/>
  <c r="Z262" i="4" s="1"/>
  <c r="X262" i="4"/>
  <c r="V262" i="4"/>
  <c r="R262" i="4"/>
  <c r="S262" i="4" s="1"/>
  <c r="Q262" i="4"/>
  <c r="O262" i="4"/>
  <c r="K262" i="4"/>
  <c r="L262" i="4" s="1"/>
  <c r="J262" i="4"/>
  <c r="H262" i="4"/>
  <c r="Y261" i="4"/>
  <c r="Z261" i="4" s="1"/>
  <c r="X261" i="4"/>
  <c r="V261" i="4"/>
  <c r="R261" i="4"/>
  <c r="S261" i="4" s="1"/>
  <c r="Q261" i="4"/>
  <c r="O261" i="4"/>
  <c r="K261" i="4"/>
  <c r="L261" i="4" s="1"/>
  <c r="J261" i="4"/>
  <c r="H261" i="4"/>
  <c r="Y260" i="4"/>
  <c r="Z260" i="4" s="1"/>
  <c r="X260" i="4"/>
  <c r="V260" i="4"/>
  <c r="R260" i="4"/>
  <c r="S260" i="4" s="1"/>
  <c r="Q260" i="4"/>
  <c r="O260" i="4"/>
  <c r="K260" i="4"/>
  <c r="L260" i="4" s="1"/>
  <c r="J260" i="4"/>
  <c r="H260" i="4"/>
  <c r="Y259" i="4"/>
  <c r="Z259" i="4" s="1"/>
  <c r="X259" i="4"/>
  <c r="V259" i="4"/>
  <c r="R259" i="4"/>
  <c r="S259" i="4" s="1"/>
  <c r="Q259" i="4"/>
  <c r="O259" i="4"/>
  <c r="K259" i="4"/>
  <c r="L259" i="4" s="1"/>
  <c r="J259" i="4"/>
  <c r="H259" i="4"/>
  <c r="Y258" i="4"/>
  <c r="Z258" i="4" s="1"/>
  <c r="X258" i="4"/>
  <c r="V258" i="4"/>
  <c r="R258" i="4"/>
  <c r="S258" i="4" s="1"/>
  <c r="Q258" i="4"/>
  <c r="O258" i="4"/>
  <c r="K258" i="4"/>
  <c r="L258" i="4" s="1"/>
  <c r="J258" i="4"/>
  <c r="H258" i="4"/>
  <c r="Y257" i="4"/>
  <c r="Z257" i="4" s="1"/>
  <c r="X257" i="4"/>
  <c r="V257" i="4"/>
  <c r="R257" i="4"/>
  <c r="S257" i="4" s="1"/>
  <c r="Q257" i="4"/>
  <c r="O257" i="4"/>
  <c r="K257" i="4"/>
  <c r="L257" i="4" s="1"/>
  <c r="J257" i="4"/>
  <c r="H257" i="4"/>
  <c r="Y256" i="4"/>
  <c r="Z256" i="4" s="1"/>
  <c r="X256" i="4"/>
  <c r="V256" i="4"/>
  <c r="R256" i="4"/>
  <c r="S256" i="4" s="1"/>
  <c r="Q256" i="4"/>
  <c r="O256" i="4"/>
  <c r="K256" i="4"/>
  <c r="L256" i="4" s="1"/>
  <c r="J256" i="4"/>
  <c r="H256" i="4"/>
  <c r="Y255" i="4"/>
  <c r="Z255" i="4" s="1"/>
  <c r="X255" i="4"/>
  <c r="V255" i="4"/>
  <c r="R255" i="4"/>
  <c r="S255" i="4" s="1"/>
  <c r="Q255" i="4"/>
  <c r="O255" i="4"/>
  <c r="K255" i="4"/>
  <c r="L255" i="4" s="1"/>
  <c r="J255" i="4"/>
  <c r="H255" i="4"/>
  <c r="Y254" i="4"/>
  <c r="Z254" i="4" s="1"/>
  <c r="X254" i="4"/>
  <c r="V254" i="4"/>
  <c r="R254" i="4"/>
  <c r="S254" i="4" s="1"/>
  <c r="Q254" i="4"/>
  <c r="O254" i="4"/>
  <c r="K254" i="4"/>
  <c r="L254" i="4" s="1"/>
  <c r="J254" i="4"/>
  <c r="H254" i="4"/>
  <c r="Y253" i="4"/>
  <c r="Z253" i="4" s="1"/>
  <c r="X253" i="4"/>
  <c r="V253" i="4"/>
  <c r="R253" i="4"/>
  <c r="S253" i="4" s="1"/>
  <c r="Q253" i="4"/>
  <c r="O253" i="4"/>
  <c r="K253" i="4"/>
  <c r="L253" i="4" s="1"/>
  <c r="J253" i="4"/>
  <c r="H253" i="4"/>
  <c r="Y252" i="4"/>
  <c r="Z252" i="4" s="1"/>
  <c r="X252" i="4"/>
  <c r="V252" i="4"/>
  <c r="R252" i="4"/>
  <c r="S252" i="4" s="1"/>
  <c r="Q252" i="4"/>
  <c r="O252" i="4"/>
  <c r="K252" i="4"/>
  <c r="L252" i="4" s="1"/>
  <c r="J252" i="4"/>
  <c r="H252" i="4"/>
  <c r="Y251" i="4"/>
  <c r="Z251" i="4" s="1"/>
  <c r="X251" i="4"/>
  <c r="V251" i="4"/>
  <c r="R251" i="4"/>
  <c r="S251" i="4" s="1"/>
  <c r="Q251" i="4"/>
  <c r="O251" i="4"/>
  <c r="K251" i="4"/>
  <c r="L251" i="4" s="1"/>
  <c r="J251" i="4"/>
  <c r="H251" i="4"/>
  <c r="Y250" i="4"/>
  <c r="Z250" i="4" s="1"/>
  <c r="X250" i="4"/>
  <c r="V250" i="4"/>
  <c r="R250" i="4"/>
  <c r="S250" i="4" s="1"/>
  <c r="Q250" i="4"/>
  <c r="O250" i="4"/>
  <c r="K250" i="4"/>
  <c r="L250" i="4" s="1"/>
  <c r="J250" i="4"/>
  <c r="H250" i="4"/>
  <c r="Y249" i="4"/>
  <c r="Z249" i="4" s="1"/>
  <c r="X249" i="4"/>
  <c r="V249" i="4"/>
  <c r="R249" i="4"/>
  <c r="S249" i="4" s="1"/>
  <c r="Q249" i="4"/>
  <c r="O249" i="4"/>
  <c r="K249" i="4"/>
  <c r="L249" i="4" s="1"/>
  <c r="J249" i="4"/>
  <c r="H249" i="4"/>
  <c r="Y248" i="4"/>
  <c r="Z248" i="4" s="1"/>
  <c r="X248" i="4"/>
  <c r="V248" i="4"/>
  <c r="R248" i="4"/>
  <c r="S248" i="4" s="1"/>
  <c r="Q248" i="4"/>
  <c r="O248" i="4"/>
  <c r="K248" i="4"/>
  <c r="L248" i="4" s="1"/>
  <c r="J248" i="4"/>
  <c r="H248" i="4"/>
  <c r="Y247" i="4"/>
  <c r="Z247" i="4" s="1"/>
  <c r="X247" i="4"/>
  <c r="V247" i="4"/>
  <c r="R247" i="4"/>
  <c r="S247" i="4" s="1"/>
  <c r="Q247" i="4"/>
  <c r="O247" i="4"/>
  <c r="K247" i="4"/>
  <c r="L247" i="4" s="1"/>
  <c r="J247" i="4"/>
  <c r="H247" i="4"/>
  <c r="Y246" i="4"/>
  <c r="Z246" i="4" s="1"/>
  <c r="X246" i="4"/>
  <c r="V246" i="4"/>
  <c r="R246" i="4"/>
  <c r="S246" i="4" s="1"/>
  <c r="Q246" i="4"/>
  <c r="O246" i="4"/>
  <c r="K246" i="4"/>
  <c r="L246" i="4" s="1"/>
  <c r="J246" i="4"/>
  <c r="H246" i="4"/>
  <c r="Y245" i="4"/>
  <c r="Z245" i="4" s="1"/>
  <c r="X245" i="4"/>
  <c r="V245" i="4"/>
  <c r="R245" i="4"/>
  <c r="S245" i="4" s="1"/>
  <c r="Q245" i="4"/>
  <c r="O245" i="4"/>
  <c r="K245" i="4"/>
  <c r="L245" i="4" s="1"/>
  <c r="J245" i="4"/>
  <c r="H245" i="4"/>
  <c r="Y244" i="4"/>
  <c r="Z244" i="4" s="1"/>
  <c r="X244" i="4"/>
  <c r="V244" i="4"/>
  <c r="R244" i="4"/>
  <c r="S244" i="4" s="1"/>
  <c r="Q244" i="4"/>
  <c r="O244" i="4"/>
  <c r="K244" i="4"/>
  <c r="L244" i="4" s="1"/>
  <c r="J244" i="4"/>
  <c r="H244" i="4"/>
  <c r="Y243" i="4"/>
  <c r="Z243" i="4" s="1"/>
  <c r="X243" i="4"/>
  <c r="V243" i="4"/>
  <c r="R243" i="4"/>
  <c r="S243" i="4" s="1"/>
  <c r="Q243" i="4"/>
  <c r="O243" i="4"/>
  <c r="K243" i="4"/>
  <c r="L243" i="4" s="1"/>
  <c r="J243" i="4"/>
  <c r="H243" i="4"/>
  <c r="Y242" i="4"/>
  <c r="Z242" i="4" s="1"/>
  <c r="X242" i="4"/>
  <c r="V242" i="4"/>
  <c r="R242" i="4"/>
  <c r="S242" i="4" s="1"/>
  <c r="Q242" i="4"/>
  <c r="O242" i="4"/>
  <c r="K242" i="4"/>
  <c r="L242" i="4" s="1"/>
  <c r="J242" i="4"/>
  <c r="H242" i="4"/>
  <c r="Y241" i="4"/>
  <c r="Z241" i="4" s="1"/>
  <c r="X241" i="4"/>
  <c r="V241" i="4"/>
  <c r="R241" i="4"/>
  <c r="S241" i="4" s="1"/>
  <c r="Q241" i="4"/>
  <c r="O241" i="4"/>
  <c r="K241" i="4"/>
  <c r="L241" i="4" s="1"/>
  <c r="J241" i="4"/>
  <c r="H241" i="4"/>
  <c r="Y240" i="4"/>
  <c r="Z240" i="4" s="1"/>
  <c r="X240" i="4"/>
  <c r="V240" i="4"/>
  <c r="R240" i="4"/>
  <c r="S240" i="4" s="1"/>
  <c r="Q240" i="4"/>
  <c r="O240" i="4"/>
  <c r="K240" i="4"/>
  <c r="L240" i="4" s="1"/>
  <c r="J240" i="4"/>
  <c r="H240" i="4"/>
  <c r="Y239" i="4"/>
  <c r="Z239" i="4" s="1"/>
  <c r="X239" i="4"/>
  <c r="V239" i="4"/>
  <c r="R239" i="4"/>
  <c r="S239" i="4" s="1"/>
  <c r="Q239" i="4"/>
  <c r="O239" i="4"/>
  <c r="K239" i="4"/>
  <c r="L239" i="4" s="1"/>
  <c r="J239" i="4"/>
  <c r="H239" i="4"/>
  <c r="Y238" i="4"/>
  <c r="Z238" i="4" s="1"/>
  <c r="X238" i="4"/>
  <c r="V238" i="4"/>
  <c r="R238" i="4"/>
  <c r="S238" i="4" s="1"/>
  <c r="Q238" i="4"/>
  <c r="O238" i="4"/>
  <c r="K238" i="4"/>
  <c r="L238" i="4" s="1"/>
  <c r="J238" i="4"/>
  <c r="H238" i="4"/>
  <c r="Y237" i="4"/>
  <c r="Z237" i="4" s="1"/>
  <c r="X237" i="4"/>
  <c r="V237" i="4"/>
  <c r="R237" i="4"/>
  <c r="S237" i="4" s="1"/>
  <c r="Q237" i="4"/>
  <c r="O237" i="4"/>
  <c r="K237" i="4"/>
  <c r="L237" i="4" s="1"/>
  <c r="J237" i="4"/>
  <c r="H237" i="4"/>
  <c r="Z234" i="4"/>
  <c r="Z30" i="4" s="1"/>
  <c r="X234" i="4"/>
  <c r="X30" i="4" s="1"/>
  <c r="V234" i="4"/>
  <c r="V30" i="4" s="1"/>
  <c r="S234" i="4"/>
  <c r="S30" i="4" s="1"/>
  <c r="Q234" i="4"/>
  <c r="Q30" i="4" s="1"/>
  <c r="O234" i="4"/>
  <c r="O30" i="4" s="1"/>
  <c r="L234" i="4"/>
  <c r="L30" i="4" s="1"/>
  <c r="J234" i="4"/>
  <c r="J30" i="4" s="1"/>
  <c r="H234" i="4"/>
  <c r="H30" i="4" s="1"/>
  <c r="Z233" i="4"/>
  <c r="Z13" i="4" s="1"/>
  <c r="X233" i="4"/>
  <c r="X13" i="4" s="1"/>
  <c r="V233" i="4"/>
  <c r="V13" i="4" s="1"/>
  <c r="S233" i="4"/>
  <c r="S13" i="4" s="1"/>
  <c r="Q233" i="4"/>
  <c r="Q13" i="4" s="1"/>
  <c r="O233" i="4"/>
  <c r="O13" i="4" s="1"/>
  <c r="L233" i="4"/>
  <c r="J233" i="4"/>
  <c r="J13" i="4" s="1"/>
  <c r="H233" i="4"/>
  <c r="H13" i="4" s="1"/>
  <c r="Y232" i="4"/>
  <c r="Z232" i="4" s="1"/>
  <c r="X232" i="4"/>
  <c r="V232" i="4"/>
  <c r="R232" i="4"/>
  <c r="S232" i="4" s="1"/>
  <c r="Q232" i="4"/>
  <c r="O232" i="4"/>
  <c r="K232" i="4"/>
  <c r="L232" i="4" s="1"/>
  <c r="J232" i="4"/>
  <c r="H232" i="4"/>
  <c r="Y231" i="4"/>
  <c r="Z231" i="4" s="1"/>
  <c r="X231" i="4"/>
  <c r="V231" i="4"/>
  <c r="R231" i="4"/>
  <c r="S231" i="4" s="1"/>
  <c r="Q231" i="4"/>
  <c r="O231" i="4"/>
  <c r="K231" i="4"/>
  <c r="L231" i="4" s="1"/>
  <c r="J231" i="4"/>
  <c r="H231" i="4"/>
  <c r="Y230" i="4"/>
  <c r="Z230" i="4" s="1"/>
  <c r="X230" i="4"/>
  <c r="V230" i="4"/>
  <c r="R230" i="4"/>
  <c r="S230" i="4" s="1"/>
  <c r="Q230" i="4"/>
  <c r="O230" i="4"/>
  <c r="K230" i="4"/>
  <c r="L230" i="4" s="1"/>
  <c r="J230" i="4"/>
  <c r="H230" i="4"/>
  <c r="Y229" i="4"/>
  <c r="Z229" i="4" s="1"/>
  <c r="X229" i="4"/>
  <c r="V229" i="4"/>
  <c r="R229" i="4"/>
  <c r="S229" i="4" s="1"/>
  <c r="Q229" i="4"/>
  <c r="O229" i="4"/>
  <c r="K229" i="4"/>
  <c r="L229" i="4" s="1"/>
  <c r="J229" i="4"/>
  <c r="H229" i="4"/>
  <c r="Y228" i="4"/>
  <c r="Z228" i="4" s="1"/>
  <c r="X228" i="4"/>
  <c r="V228" i="4"/>
  <c r="R228" i="4"/>
  <c r="S228" i="4" s="1"/>
  <c r="Q228" i="4"/>
  <c r="O228" i="4"/>
  <c r="K228" i="4"/>
  <c r="L228" i="4" s="1"/>
  <c r="J228" i="4"/>
  <c r="H228" i="4"/>
  <c r="Y227" i="4"/>
  <c r="Z227" i="4" s="1"/>
  <c r="X227" i="4"/>
  <c r="V227" i="4"/>
  <c r="R227" i="4"/>
  <c r="S227" i="4" s="1"/>
  <c r="Q227" i="4"/>
  <c r="O227" i="4"/>
  <c r="K227" i="4"/>
  <c r="L227" i="4" s="1"/>
  <c r="J227" i="4"/>
  <c r="H227" i="4"/>
  <c r="Y226" i="4"/>
  <c r="Z226" i="4" s="1"/>
  <c r="X226" i="4"/>
  <c r="V226" i="4"/>
  <c r="R226" i="4"/>
  <c r="S226" i="4" s="1"/>
  <c r="Q226" i="4"/>
  <c r="O226" i="4"/>
  <c r="K226" i="4"/>
  <c r="L226" i="4" s="1"/>
  <c r="J226" i="4"/>
  <c r="H226" i="4"/>
  <c r="Y225" i="4"/>
  <c r="Z225" i="4" s="1"/>
  <c r="X225" i="4"/>
  <c r="V225" i="4"/>
  <c r="R225" i="4"/>
  <c r="S225" i="4" s="1"/>
  <c r="Q225" i="4"/>
  <c r="O225" i="4"/>
  <c r="K225" i="4"/>
  <c r="L225" i="4" s="1"/>
  <c r="J225" i="4"/>
  <c r="H225" i="4"/>
  <c r="Y224" i="4"/>
  <c r="Z224" i="4" s="1"/>
  <c r="X224" i="4"/>
  <c r="V224" i="4"/>
  <c r="R224" i="4"/>
  <c r="S224" i="4" s="1"/>
  <c r="Q224" i="4"/>
  <c r="O224" i="4"/>
  <c r="K224" i="4"/>
  <c r="L224" i="4" s="1"/>
  <c r="J224" i="4"/>
  <c r="H224" i="4"/>
  <c r="Y223" i="4"/>
  <c r="Z223" i="4" s="1"/>
  <c r="X223" i="4"/>
  <c r="V223" i="4"/>
  <c r="R223" i="4"/>
  <c r="S223" i="4" s="1"/>
  <c r="Q223" i="4"/>
  <c r="O223" i="4"/>
  <c r="K223" i="4"/>
  <c r="L223" i="4" s="1"/>
  <c r="J223" i="4"/>
  <c r="H223" i="4"/>
  <c r="Y222" i="4"/>
  <c r="Z222" i="4" s="1"/>
  <c r="X222" i="4"/>
  <c r="V222" i="4"/>
  <c r="R222" i="4"/>
  <c r="S222" i="4" s="1"/>
  <c r="Q222" i="4"/>
  <c r="O222" i="4"/>
  <c r="K222" i="4"/>
  <c r="L222" i="4" s="1"/>
  <c r="J222" i="4"/>
  <c r="H222" i="4"/>
  <c r="Y221" i="4"/>
  <c r="Z221" i="4" s="1"/>
  <c r="X221" i="4"/>
  <c r="V221" i="4"/>
  <c r="R221" i="4"/>
  <c r="S221" i="4" s="1"/>
  <c r="Q221" i="4"/>
  <c r="O221" i="4"/>
  <c r="K221" i="4"/>
  <c r="L221" i="4" s="1"/>
  <c r="J221" i="4"/>
  <c r="H221" i="4"/>
  <c r="Y220" i="4"/>
  <c r="Z220" i="4" s="1"/>
  <c r="X220" i="4"/>
  <c r="V220" i="4"/>
  <c r="R220" i="4"/>
  <c r="S220" i="4" s="1"/>
  <c r="Q220" i="4"/>
  <c r="O220" i="4"/>
  <c r="K220" i="4"/>
  <c r="L220" i="4" s="1"/>
  <c r="J220" i="4"/>
  <c r="H220" i="4"/>
  <c r="Y219" i="4"/>
  <c r="Z219" i="4" s="1"/>
  <c r="X219" i="4"/>
  <c r="V219" i="4"/>
  <c r="R219" i="4"/>
  <c r="S219" i="4" s="1"/>
  <c r="Q219" i="4"/>
  <c r="O219" i="4"/>
  <c r="K219" i="4"/>
  <c r="L219" i="4" s="1"/>
  <c r="J219" i="4"/>
  <c r="H219" i="4"/>
  <c r="Y218" i="4"/>
  <c r="Z218" i="4" s="1"/>
  <c r="X218" i="4"/>
  <c r="V218" i="4"/>
  <c r="R218" i="4"/>
  <c r="S218" i="4" s="1"/>
  <c r="Q218" i="4"/>
  <c r="O218" i="4"/>
  <c r="K218" i="4"/>
  <c r="L218" i="4" s="1"/>
  <c r="J218" i="4"/>
  <c r="H218" i="4"/>
  <c r="Y217" i="4"/>
  <c r="Z217" i="4" s="1"/>
  <c r="X217" i="4"/>
  <c r="V217" i="4"/>
  <c r="R217" i="4"/>
  <c r="S217" i="4" s="1"/>
  <c r="Q217" i="4"/>
  <c r="O217" i="4"/>
  <c r="K217" i="4"/>
  <c r="L217" i="4" s="1"/>
  <c r="J217" i="4"/>
  <c r="H217" i="4"/>
  <c r="Y216" i="4"/>
  <c r="Z216" i="4" s="1"/>
  <c r="X216" i="4"/>
  <c r="V216" i="4"/>
  <c r="R216" i="4"/>
  <c r="S216" i="4" s="1"/>
  <c r="Q216" i="4"/>
  <c r="O216" i="4"/>
  <c r="K216" i="4"/>
  <c r="L216" i="4" s="1"/>
  <c r="J216" i="4"/>
  <c r="H216" i="4"/>
  <c r="Y215" i="4"/>
  <c r="Z215" i="4" s="1"/>
  <c r="X215" i="4"/>
  <c r="V215" i="4"/>
  <c r="R215" i="4"/>
  <c r="S215" i="4" s="1"/>
  <c r="Q215" i="4"/>
  <c r="O215" i="4"/>
  <c r="K215" i="4"/>
  <c r="L215" i="4" s="1"/>
  <c r="J215" i="4"/>
  <c r="H215" i="4"/>
  <c r="Y214" i="4"/>
  <c r="Z214" i="4" s="1"/>
  <c r="X214" i="4"/>
  <c r="V214" i="4"/>
  <c r="R214" i="4"/>
  <c r="S214" i="4" s="1"/>
  <c r="Q214" i="4"/>
  <c r="O214" i="4"/>
  <c r="K214" i="4"/>
  <c r="L214" i="4" s="1"/>
  <c r="J214" i="4"/>
  <c r="H214" i="4"/>
  <c r="Y213" i="4"/>
  <c r="Z213" i="4" s="1"/>
  <c r="X213" i="4"/>
  <c r="V213" i="4"/>
  <c r="R213" i="4"/>
  <c r="S213" i="4" s="1"/>
  <c r="Q213" i="4"/>
  <c r="O213" i="4"/>
  <c r="K213" i="4"/>
  <c r="L213" i="4" s="1"/>
  <c r="J213" i="4"/>
  <c r="H213" i="4"/>
  <c r="Y212" i="4"/>
  <c r="Z212" i="4" s="1"/>
  <c r="X212" i="4"/>
  <c r="V212" i="4"/>
  <c r="R212" i="4"/>
  <c r="S212" i="4" s="1"/>
  <c r="Q212" i="4"/>
  <c r="O212" i="4"/>
  <c r="K212" i="4"/>
  <c r="L212" i="4" s="1"/>
  <c r="J212" i="4"/>
  <c r="H212" i="4"/>
  <c r="Y211" i="4"/>
  <c r="Z211" i="4" s="1"/>
  <c r="X211" i="4"/>
  <c r="V211" i="4"/>
  <c r="R211" i="4"/>
  <c r="S211" i="4" s="1"/>
  <c r="Q211" i="4"/>
  <c r="O211" i="4"/>
  <c r="K211" i="4"/>
  <c r="L211" i="4" s="1"/>
  <c r="J211" i="4"/>
  <c r="H211" i="4"/>
  <c r="Y210" i="4"/>
  <c r="Z210" i="4" s="1"/>
  <c r="X210" i="4"/>
  <c r="V210" i="4"/>
  <c r="R210" i="4"/>
  <c r="S210" i="4" s="1"/>
  <c r="Q210" i="4"/>
  <c r="O210" i="4"/>
  <c r="K210" i="4"/>
  <c r="L210" i="4" s="1"/>
  <c r="J210" i="4"/>
  <c r="H210" i="4"/>
  <c r="Y209" i="4"/>
  <c r="Z209" i="4" s="1"/>
  <c r="X209" i="4"/>
  <c r="V209" i="4"/>
  <c r="R209" i="4"/>
  <c r="S209" i="4" s="1"/>
  <c r="Q209" i="4"/>
  <c r="O209" i="4"/>
  <c r="K209" i="4"/>
  <c r="L209" i="4" s="1"/>
  <c r="J209" i="4"/>
  <c r="H209" i="4"/>
  <c r="Y208" i="4"/>
  <c r="Z208" i="4" s="1"/>
  <c r="X208" i="4"/>
  <c r="V208" i="4"/>
  <c r="R208" i="4"/>
  <c r="S208" i="4" s="1"/>
  <c r="Q208" i="4"/>
  <c r="O208" i="4"/>
  <c r="K208" i="4"/>
  <c r="L208" i="4" s="1"/>
  <c r="J208" i="4"/>
  <c r="H208" i="4"/>
  <c r="Y207" i="4"/>
  <c r="Z207" i="4" s="1"/>
  <c r="X207" i="4"/>
  <c r="V207" i="4"/>
  <c r="R207" i="4"/>
  <c r="S207" i="4" s="1"/>
  <c r="Q207" i="4"/>
  <c r="O207" i="4"/>
  <c r="K207" i="4"/>
  <c r="L207" i="4" s="1"/>
  <c r="J207" i="4"/>
  <c r="H207" i="4"/>
  <c r="Y206" i="4"/>
  <c r="Z206" i="4" s="1"/>
  <c r="X206" i="4"/>
  <c r="V206" i="4"/>
  <c r="R206" i="4"/>
  <c r="S206" i="4" s="1"/>
  <c r="Q206" i="4"/>
  <c r="O206" i="4"/>
  <c r="K206" i="4"/>
  <c r="L206" i="4" s="1"/>
  <c r="J206" i="4"/>
  <c r="H206" i="4"/>
  <c r="Y205" i="4"/>
  <c r="Z205" i="4" s="1"/>
  <c r="X205" i="4"/>
  <c r="V205" i="4"/>
  <c r="R205" i="4"/>
  <c r="S205" i="4" s="1"/>
  <c r="Q205" i="4"/>
  <c r="O205" i="4"/>
  <c r="K205" i="4"/>
  <c r="L205" i="4" s="1"/>
  <c r="J205" i="4"/>
  <c r="H205" i="4"/>
  <c r="Y204" i="4"/>
  <c r="Z204" i="4" s="1"/>
  <c r="X204" i="4"/>
  <c r="V204" i="4"/>
  <c r="R204" i="4"/>
  <c r="S204" i="4" s="1"/>
  <c r="Q204" i="4"/>
  <c r="O204" i="4"/>
  <c r="K204" i="4"/>
  <c r="L204" i="4" s="1"/>
  <c r="J204" i="4"/>
  <c r="H204" i="4"/>
  <c r="Y203" i="4"/>
  <c r="Z203" i="4" s="1"/>
  <c r="X203" i="4"/>
  <c r="V203" i="4"/>
  <c r="R203" i="4"/>
  <c r="S203" i="4" s="1"/>
  <c r="Q203" i="4"/>
  <c r="O203" i="4"/>
  <c r="K203" i="4"/>
  <c r="L203" i="4" s="1"/>
  <c r="J203" i="4"/>
  <c r="H203" i="4"/>
  <c r="Y202" i="4"/>
  <c r="Z202" i="4" s="1"/>
  <c r="X202" i="4"/>
  <c r="V202" i="4"/>
  <c r="R202" i="4"/>
  <c r="S202" i="4" s="1"/>
  <c r="Q202" i="4"/>
  <c r="O202" i="4"/>
  <c r="K202" i="4"/>
  <c r="L202" i="4" s="1"/>
  <c r="J202" i="4"/>
  <c r="H202" i="4"/>
  <c r="Y201" i="4"/>
  <c r="Z201" i="4" s="1"/>
  <c r="X201" i="4"/>
  <c r="V201" i="4"/>
  <c r="R201" i="4"/>
  <c r="S201" i="4" s="1"/>
  <c r="Q201" i="4"/>
  <c r="O201" i="4"/>
  <c r="K201" i="4"/>
  <c r="L201" i="4" s="1"/>
  <c r="J201" i="4"/>
  <c r="H201" i="4"/>
  <c r="Y200" i="4"/>
  <c r="Z200" i="4" s="1"/>
  <c r="X200" i="4"/>
  <c r="V200" i="4"/>
  <c r="R200" i="4"/>
  <c r="S200" i="4" s="1"/>
  <c r="Q200" i="4"/>
  <c r="O200" i="4"/>
  <c r="K200" i="4"/>
  <c r="L200" i="4" s="1"/>
  <c r="J200" i="4"/>
  <c r="H200" i="4"/>
  <c r="Y199" i="4"/>
  <c r="Z199" i="4" s="1"/>
  <c r="X199" i="4"/>
  <c r="V199" i="4"/>
  <c r="R199" i="4"/>
  <c r="S199" i="4" s="1"/>
  <c r="Q199" i="4"/>
  <c r="O199" i="4"/>
  <c r="K199" i="4"/>
  <c r="L199" i="4" s="1"/>
  <c r="J199" i="4"/>
  <c r="H199" i="4"/>
  <c r="Y198" i="4"/>
  <c r="Z198" i="4" s="1"/>
  <c r="X198" i="4"/>
  <c r="V198" i="4"/>
  <c r="R198" i="4"/>
  <c r="S198" i="4" s="1"/>
  <c r="Q198" i="4"/>
  <c r="O198" i="4"/>
  <c r="K198" i="4"/>
  <c r="L198" i="4" s="1"/>
  <c r="J198" i="4"/>
  <c r="H198" i="4"/>
  <c r="Y197" i="4"/>
  <c r="Z197" i="4" s="1"/>
  <c r="X197" i="4"/>
  <c r="V197" i="4"/>
  <c r="R197" i="4"/>
  <c r="S197" i="4" s="1"/>
  <c r="Q197" i="4"/>
  <c r="O197" i="4"/>
  <c r="K197" i="4"/>
  <c r="L197" i="4" s="1"/>
  <c r="J197" i="4"/>
  <c r="H197" i="4"/>
  <c r="Y196" i="4"/>
  <c r="Z196" i="4" s="1"/>
  <c r="X196" i="4"/>
  <c r="V196" i="4"/>
  <c r="R196" i="4"/>
  <c r="S196" i="4" s="1"/>
  <c r="Q196" i="4"/>
  <c r="O196" i="4"/>
  <c r="K196" i="4"/>
  <c r="L196" i="4" s="1"/>
  <c r="J196" i="4"/>
  <c r="H196" i="4"/>
  <c r="Y195" i="4"/>
  <c r="Z195" i="4" s="1"/>
  <c r="X195" i="4"/>
  <c r="V195" i="4"/>
  <c r="R195" i="4"/>
  <c r="S195" i="4" s="1"/>
  <c r="Q195" i="4"/>
  <c r="O195" i="4"/>
  <c r="K195" i="4"/>
  <c r="L195" i="4" s="1"/>
  <c r="J195" i="4"/>
  <c r="H195" i="4"/>
  <c r="Y194" i="4"/>
  <c r="Z194" i="4" s="1"/>
  <c r="X194" i="4"/>
  <c r="V194" i="4"/>
  <c r="R194" i="4"/>
  <c r="S194" i="4" s="1"/>
  <c r="Q194" i="4"/>
  <c r="O194" i="4"/>
  <c r="K194" i="4"/>
  <c r="L194" i="4" s="1"/>
  <c r="J194" i="4"/>
  <c r="H194" i="4"/>
  <c r="Y193" i="4"/>
  <c r="Z193" i="4" s="1"/>
  <c r="X193" i="4"/>
  <c r="V193" i="4"/>
  <c r="R193" i="4"/>
  <c r="S193" i="4" s="1"/>
  <c r="Q193" i="4"/>
  <c r="O193" i="4"/>
  <c r="K193" i="4"/>
  <c r="L193" i="4" s="1"/>
  <c r="J193" i="4"/>
  <c r="H193" i="4"/>
  <c r="Y192" i="4"/>
  <c r="Z192" i="4" s="1"/>
  <c r="X192" i="4"/>
  <c r="V192" i="4"/>
  <c r="R192" i="4"/>
  <c r="S192" i="4" s="1"/>
  <c r="Q192" i="4"/>
  <c r="O192" i="4"/>
  <c r="K192" i="4"/>
  <c r="L192" i="4" s="1"/>
  <c r="J192" i="4"/>
  <c r="H192" i="4"/>
  <c r="Y191" i="4"/>
  <c r="Z191" i="4" s="1"/>
  <c r="X191" i="4"/>
  <c r="V191" i="4"/>
  <c r="R191" i="4"/>
  <c r="S191" i="4" s="1"/>
  <c r="Q191" i="4"/>
  <c r="O191" i="4"/>
  <c r="K191" i="4"/>
  <c r="L191" i="4" s="1"/>
  <c r="J191" i="4"/>
  <c r="H191" i="4"/>
  <c r="Y190" i="4"/>
  <c r="Z190" i="4" s="1"/>
  <c r="X190" i="4"/>
  <c r="V190" i="4"/>
  <c r="R190" i="4"/>
  <c r="S190" i="4" s="1"/>
  <c r="Q190" i="4"/>
  <c r="O190" i="4"/>
  <c r="K190" i="4"/>
  <c r="L190" i="4" s="1"/>
  <c r="J190" i="4"/>
  <c r="H190" i="4"/>
  <c r="Y189" i="4"/>
  <c r="Z189" i="4" s="1"/>
  <c r="X189" i="4"/>
  <c r="V189" i="4"/>
  <c r="R189" i="4"/>
  <c r="S189" i="4" s="1"/>
  <c r="Q189" i="4"/>
  <c r="O189" i="4"/>
  <c r="K189" i="4"/>
  <c r="L189" i="4" s="1"/>
  <c r="J189" i="4"/>
  <c r="H189" i="4"/>
  <c r="Y188" i="4"/>
  <c r="Z188" i="4" s="1"/>
  <c r="X188" i="4"/>
  <c r="V188" i="4"/>
  <c r="R188" i="4"/>
  <c r="S188" i="4" s="1"/>
  <c r="Q188" i="4"/>
  <c r="O188" i="4"/>
  <c r="K188" i="4"/>
  <c r="L188" i="4" s="1"/>
  <c r="J188" i="4"/>
  <c r="H188" i="4"/>
  <c r="Y187" i="4"/>
  <c r="Z187" i="4" s="1"/>
  <c r="X187" i="4"/>
  <c r="V187" i="4"/>
  <c r="R187" i="4"/>
  <c r="S187" i="4" s="1"/>
  <c r="Q187" i="4"/>
  <c r="O187" i="4"/>
  <c r="K187" i="4"/>
  <c r="L187" i="4" s="1"/>
  <c r="J187" i="4"/>
  <c r="H187" i="4"/>
  <c r="Y186" i="4"/>
  <c r="Z186" i="4" s="1"/>
  <c r="X186" i="4"/>
  <c r="V186" i="4"/>
  <c r="R186" i="4"/>
  <c r="S186" i="4" s="1"/>
  <c r="Q186" i="4"/>
  <c r="O186" i="4"/>
  <c r="K186" i="4"/>
  <c r="L186" i="4" s="1"/>
  <c r="J186" i="4"/>
  <c r="H186" i="4"/>
  <c r="Y185" i="4"/>
  <c r="Z185" i="4" s="1"/>
  <c r="X185" i="4"/>
  <c r="V185" i="4"/>
  <c r="R185" i="4"/>
  <c r="S185" i="4" s="1"/>
  <c r="Q185" i="4"/>
  <c r="O185" i="4"/>
  <c r="K185" i="4"/>
  <c r="L185" i="4" s="1"/>
  <c r="J185" i="4"/>
  <c r="H185" i="4"/>
  <c r="Y184" i="4"/>
  <c r="Z184" i="4" s="1"/>
  <c r="X184" i="4"/>
  <c r="V184" i="4"/>
  <c r="R184" i="4"/>
  <c r="S184" i="4" s="1"/>
  <c r="Q184" i="4"/>
  <c r="O184" i="4"/>
  <c r="K184" i="4"/>
  <c r="L184" i="4" s="1"/>
  <c r="J184" i="4"/>
  <c r="H184" i="4"/>
  <c r="Y183" i="4"/>
  <c r="Z183" i="4" s="1"/>
  <c r="X183" i="4"/>
  <c r="V183" i="4"/>
  <c r="R183" i="4"/>
  <c r="S183" i="4" s="1"/>
  <c r="Q183" i="4"/>
  <c r="O183" i="4"/>
  <c r="K183" i="4"/>
  <c r="L183" i="4" s="1"/>
  <c r="J183" i="4"/>
  <c r="H183" i="4"/>
  <c r="Z180" i="4"/>
  <c r="X180" i="4"/>
  <c r="X29" i="4" s="1"/>
  <c r="V180" i="4"/>
  <c r="V29" i="4" s="1"/>
  <c r="S180" i="4"/>
  <c r="S29" i="4" s="1"/>
  <c r="Q180" i="4"/>
  <c r="Q29" i="4" s="1"/>
  <c r="O180" i="4"/>
  <c r="O29" i="4" s="1"/>
  <c r="L180" i="4"/>
  <c r="L29" i="4" s="1"/>
  <c r="J180" i="4"/>
  <c r="J29" i="4" s="1"/>
  <c r="H180" i="4"/>
  <c r="H29" i="4" s="1"/>
  <c r="Z179" i="4"/>
  <c r="Z12" i="4" s="1"/>
  <c r="X179" i="4"/>
  <c r="X12" i="4" s="1"/>
  <c r="V179" i="4"/>
  <c r="V12" i="4" s="1"/>
  <c r="S179" i="4"/>
  <c r="Q179" i="4"/>
  <c r="Q12" i="4" s="1"/>
  <c r="O179" i="4"/>
  <c r="O12" i="4" s="1"/>
  <c r="L179" i="4"/>
  <c r="L12" i="4" s="1"/>
  <c r="J179" i="4"/>
  <c r="J12" i="4" s="1"/>
  <c r="H179" i="4"/>
  <c r="H12" i="4" s="1"/>
  <c r="Y178" i="4"/>
  <c r="Z178" i="4" s="1"/>
  <c r="X178" i="4"/>
  <c r="V178" i="4"/>
  <c r="R178" i="4"/>
  <c r="S178" i="4" s="1"/>
  <c r="Q178" i="4"/>
  <c r="O178" i="4"/>
  <c r="K178" i="4"/>
  <c r="L178" i="4" s="1"/>
  <c r="J178" i="4"/>
  <c r="H178" i="4"/>
  <c r="Y177" i="4"/>
  <c r="Z177" i="4" s="1"/>
  <c r="X177" i="4"/>
  <c r="V177" i="4"/>
  <c r="R177" i="4"/>
  <c r="S177" i="4" s="1"/>
  <c r="Q177" i="4"/>
  <c r="O177" i="4"/>
  <c r="K177" i="4"/>
  <c r="L177" i="4" s="1"/>
  <c r="J177" i="4"/>
  <c r="H177" i="4"/>
  <c r="Y176" i="4"/>
  <c r="Z176" i="4" s="1"/>
  <c r="X176" i="4"/>
  <c r="V176" i="4"/>
  <c r="R176" i="4"/>
  <c r="S176" i="4" s="1"/>
  <c r="Q176" i="4"/>
  <c r="O176" i="4"/>
  <c r="K176" i="4"/>
  <c r="L176" i="4" s="1"/>
  <c r="J176" i="4"/>
  <c r="H176" i="4"/>
  <c r="Y175" i="4"/>
  <c r="Z175" i="4" s="1"/>
  <c r="X175" i="4"/>
  <c r="V175" i="4"/>
  <c r="R175" i="4"/>
  <c r="S175" i="4" s="1"/>
  <c r="Q175" i="4"/>
  <c r="O175" i="4"/>
  <c r="K175" i="4"/>
  <c r="L175" i="4" s="1"/>
  <c r="J175" i="4"/>
  <c r="H175" i="4"/>
  <c r="Y174" i="4"/>
  <c r="Z174" i="4" s="1"/>
  <c r="X174" i="4"/>
  <c r="V174" i="4"/>
  <c r="R174" i="4"/>
  <c r="S174" i="4" s="1"/>
  <c r="Q174" i="4"/>
  <c r="O174" i="4"/>
  <c r="K174" i="4"/>
  <c r="L174" i="4" s="1"/>
  <c r="J174" i="4"/>
  <c r="H174" i="4"/>
  <c r="Y173" i="4"/>
  <c r="Z173" i="4" s="1"/>
  <c r="X173" i="4"/>
  <c r="V173" i="4"/>
  <c r="R173" i="4"/>
  <c r="S173" i="4" s="1"/>
  <c r="Q173" i="4"/>
  <c r="O173" i="4"/>
  <c r="K173" i="4"/>
  <c r="L173" i="4" s="1"/>
  <c r="J173" i="4"/>
  <c r="H173" i="4"/>
  <c r="Y172" i="4"/>
  <c r="Z172" i="4" s="1"/>
  <c r="X172" i="4"/>
  <c r="V172" i="4"/>
  <c r="R172" i="4"/>
  <c r="S172" i="4" s="1"/>
  <c r="Q172" i="4"/>
  <c r="O172" i="4"/>
  <c r="K172" i="4"/>
  <c r="L172" i="4" s="1"/>
  <c r="J172" i="4"/>
  <c r="H172" i="4"/>
  <c r="Y171" i="4"/>
  <c r="Z171" i="4" s="1"/>
  <c r="X171" i="4"/>
  <c r="V171" i="4"/>
  <c r="R171" i="4"/>
  <c r="S171" i="4" s="1"/>
  <c r="Q171" i="4"/>
  <c r="O171" i="4"/>
  <c r="K171" i="4"/>
  <c r="L171" i="4" s="1"/>
  <c r="J171" i="4"/>
  <c r="H171" i="4"/>
  <c r="Y170" i="4"/>
  <c r="Z170" i="4" s="1"/>
  <c r="X170" i="4"/>
  <c r="V170" i="4"/>
  <c r="R170" i="4"/>
  <c r="S170" i="4" s="1"/>
  <c r="Q170" i="4"/>
  <c r="O170" i="4"/>
  <c r="K170" i="4"/>
  <c r="L170" i="4" s="1"/>
  <c r="J170" i="4"/>
  <c r="H170" i="4"/>
  <c r="Y169" i="4"/>
  <c r="Z169" i="4" s="1"/>
  <c r="X169" i="4"/>
  <c r="V169" i="4"/>
  <c r="R169" i="4"/>
  <c r="S169" i="4" s="1"/>
  <c r="Q169" i="4"/>
  <c r="O169" i="4"/>
  <c r="K169" i="4"/>
  <c r="L169" i="4" s="1"/>
  <c r="J169" i="4"/>
  <c r="H169" i="4"/>
  <c r="Y168" i="4"/>
  <c r="Z168" i="4" s="1"/>
  <c r="X168" i="4"/>
  <c r="V168" i="4"/>
  <c r="R168" i="4"/>
  <c r="S168" i="4" s="1"/>
  <c r="Q168" i="4"/>
  <c r="O168" i="4"/>
  <c r="K168" i="4"/>
  <c r="L168" i="4" s="1"/>
  <c r="J168" i="4"/>
  <c r="H168" i="4"/>
  <c r="Y167" i="4"/>
  <c r="Z167" i="4" s="1"/>
  <c r="X167" i="4"/>
  <c r="V167" i="4"/>
  <c r="R167" i="4"/>
  <c r="S167" i="4" s="1"/>
  <c r="Q167" i="4"/>
  <c r="O167" i="4"/>
  <c r="K167" i="4"/>
  <c r="L167" i="4" s="1"/>
  <c r="J167" i="4"/>
  <c r="H167" i="4"/>
  <c r="Y166" i="4"/>
  <c r="Z166" i="4" s="1"/>
  <c r="X166" i="4"/>
  <c r="V166" i="4"/>
  <c r="R166" i="4"/>
  <c r="S166" i="4" s="1"/>
  <c r="Q166" i="4"/>
  <c r="O166" i="4"/>
  <c r="K166" i="4"/>
  <c r="L166" i="4" s="1"/>
  <c r="J166" i="4"/>
  <c r="H166" i="4"/>
  <c r="Y165" i="4"/>
  <c r="Z165" i="4" s="1"/>
  <c r="X165" i="4"/>
  <c r="V165" i="4"/>
  <c r="R165" i="4"/>
  <c r="S165" i="4" s="1"/>
  <c r="Q165" i="4"/>
  <c r="O165" i="4"/>
  <c r="K165" i="4"/>
  <c r="L165" i="4" s="1"/>
  <c r="J165" i="4"/>
  <c r="H165" i="4"/>
  <c r="Y164" i="4"/>
  <c r="Z164" i="4" s="1"/>
  <c r="X164" i="4"/>
  <c r="V164" i="4"/>
  <c r="R164" i="4"/>
  <c r="S164" i="4" s="1"/>
  <c r="Q164" i="4"/>
  <c r="O164" i="4"/>
  <c r="K164" i="4"/>
  <c r="L164" i="4" s="1"/>
  <c r="J164" i="4"/>
  <c r="H164" i="4"/>
  <c r="Y163" i="4"/>
  <c r="Z163" i="4" s="1"/>
  <c r="X163" i="4"/>
  <c r="V163" i="4"/>
  <c r="R163" i="4"/>
  <c r="S163" i="4" s="1"/>
  <c r="Q163" i="4"/>
  <c r="O163" i="4"/>
  <c r="K163" i="4"/>
  <c r="L163" i="4" s="1"/>
  <c r="J163" i="4"/>
  <c r="H163" i="4"/>
  <c r="Y162" i="4"/>
  <c r="Z162" i="4" s="1"/>
  <c r="X162" i="4"/>
  <c r="V162" i="4"/>
  <c r="R162" i="4"/>
  <c r="S162" i="4" s="1"/>
  <c r="Q162" i="4"/>
  <c r="O162" i="4"/>
  <c r="K162" i="4"/>
  <c r="L162" i="4" s="1"/>
  <c r="J162" i="4"/>
  <c r="H162" i="4"/>
  <c r="Y161" i="4"/>
  <c r="Z161" i="4" s="1"/>
  <c r="X161" i="4"/>
  <c r="V161" i="4"/>
  <c r="R161" i="4"/>
  <c r="S161" i="4" s="1"/>
  <c r="Q161" i="4"/>
  <c r="O161" i="4"/>
  <c r="K161" i="4"/>
  <c r="L161" i="4" s="1"/>
  <c r="J161" i="4"/>
  <c r="H161" i="4"/>
  <c r="Y160" i="4"/>
  <c r="Z160" i="4" s="1"/>
  <c r="X160" i="4"/>
  <c r="V160" i="4"/>
  <c r="R160" i="4"/>
  <c r="S160" i="4" s="1"/>
  <c r="Q160" i="4"/>
  <c r="O160" i="4"/>
  <c r="K160" i="4"/>
  <c r="L160" i="4" s="1"/>
  <c r="J160" i="4"/>
  <c r="H160" i="4"/>
  <c r="Y159" i="4"/>
  <c r="Z159" i="4" s="1"/>
  <c r="X159" i="4"/>
  <c r="V159" i="4"/>
  <c r="R159" i="4"/>
  <c r="S159" i="4" s="1"/>
  <c r="Q159" i="4"/>
  <c r="O159" i="4"/>
  <c r="K159" i="4"/>
  <c r="L159" i="4" s="1"/>
  <c r="J159" i="4"/>
  <c r="H159" i="4"/>
  <c r="Y158" i="4"/>
  <c r="Z158" i="4" s="1"/>
  <c r="X158" i="4"/>
  <c r="V158" i="4"/>
  <c r="R158" i="4"/>
  <c r="S158" i="4" s="1"/>
  <c r="Q158" i="4"/>
  <c r="O158" i="4"/>
  <c r="K158" i="4"/>
  <c r="L158" i="4" s="1"/>
  <c r="J158" i="4"/>
  <c r="H158" i="4"/>
  <c r="Y157" i="4"/>
  <c r="Z157" i="4" s="1"/>
  <c r="X157" i="4"/>
  <c r="V157" i="4"/>
  <c r="R157" i="4"/>
  <c r="S157" i="4" s="1"/>
  <c r="Q157" i="4"/>
  <c r="O157" i="4"/>
  <c r="K157" i="4"/>
  <c r="L157" i="4" s="1"/>
  <c r="J157" i="4"/>
  <c r="H157" i="4"/>
  <c r="Y156" i="4"/>
  <c r="Z156" i="4" s="1"/>
  <c r="X156" i="4"/>
  <c r="V156" i="4"/>
  <c r="R156" i="4"/>
  <c r="S156" i="4" s="1"/>
  <c r="Q156" i="4"/>
  <c r="O156" i="4"/>
  <c r="K156" i="4"/>
  <c r="L156" i="4" s="1"/>
  <c r="J156" i="4"/>
  <c r="H156" i="4"/>
  <c r="Y155" i="4"/>
  <c r="Z155" i="4" s="1"/>
  <c r="X155" i="4"/>
  <c r="V155" i="4"/>
  <c r="R155" i="4"/>
  <c r="S155" i="4" s="1"/>
  <c r="Q155" i="4"/>
  <c r="O155" i="4"/>
  <c r="K155" i="4"/>
  <c r="L155" i="4" s="1"/>
  <c r="J155" i="4"/>
  <c r="H155" i="4"/>
  <c r="Y154" i="4"/>
  <c r="Z154" i="4" s="1"/>
  <c r="X154" i="4"/>
  <c r="V154" i="4"/>
  <c r="R154" i="4"/>
  <c r="S154" i="4" s="1"/>
  <c r="Q154" i="4"/>
  <c r="O154" i="4"/>
  <c r="K154" i="4"/>
  <c r="L154" i="4" s="1"/>
  <c r="J154" i="4"/>
  <c r="H154" i="4"/>
  <c r="Y153" i="4"/>
  <c r="Z153" i="4" s="1"/>
  <c r="X153" i="4"/>
  <c r="V153" i="4"/>
  <c r="R153" i="4"/>
  <c r="S153" i="4" s="1"/>
  <c r="Q153" i="4"/>
  <c r="O153" i="4"/>
  <c r="K153" i="4"/>
  <c r="L153" i="4" s="1"/>
  <c r="J153" i="4"/>
  <c r="H153" i="4"/>
  <c r="Y152" i="4"/>
  <c r="Z152" i="4" s="1"/>
  <c r="X152" i="4"/>
  <c r="V152" i="4"/>
  <c r="R152" i="4"/>
  <c r="S152" i="4" s="1"/>
  <c r="Q152" i="4"/>
  <c r="O152" i="4"/>
  <c r="K152" i="4"/>
  <c r="L152" i="4" s="1"/>
  <c r="J152" i="4"/>
  <c r="H152" i="4"/>
  <c r="Y151" i="4"/>
  <c r="Z151" i="4" s="1"/>
  <c r="X151" i="4"/>
  <c r="V151" i="4"/>
  <c r="R151" i="4"/>
  <c r="S151" i="4" s="1"/>
  <c r="Q151" i="4"/>
  <c r="O151" i="4"/>
  <c r="K151" i="4"/>
  <c r="L151" i="4" s="1"/>
  <c r="J151" i="4"/>
  <c r="H151" i="4"/>
  <c r="Y150" i="4"/>
  <c r="Z150" i="4" s="1"/>
  <c r="X150" i="4"/>
  <c r="V150" i="4"/>
  <c r="R150" i="4"/>
  <c r="S150" i="4" s="1"/>
  <c r="Q150" i="4"/>
  <c r="O150" i="4"/>
  <c r="K150" i="4"/>
  <c r="L150" i="4" s="1"/>
  <c r="J150" i="4"/>
  <c r="H150" i="4"/>
  <c r="Y149" i="4"/>
  <c r="Z149" i="4" s="1"/>
  <c r="X149" i="4"/>
  <c r="V149" i="4"/>
  <c r="R149" i="4"/>
  <c r="S149" i="4" s="1"/>
  <c r="Q149" i="4"/>
  <c r="O149" i="4"/>
  <c r="K149" i="4"/>
  <c r="L149" i="4" s="1"/>
  <c r="J149" i="4"/>
  <c r="H149" i="4"/>
  <c r="Y148" i="4"/>
  <c r="Z148" i="4" s="1"/>
  <c r="X148" i="4"/>
  <c r="V148" i="4"/>
  <c r="R148" i="4"/>
  <c r="S148" i="4" s="1"/>
  <c r="Q148" i="4"/>
  <c r="O148" i="4"/>
  <c r="K148" i="4"/>
  <c r="L148" i="4" s="1"/>
  <c r="J148" i="4"/>
  <c r="H148" i="4"/>
  <c r="Y147" i="4"/>
  <c r="Z147" i="4" s="1"/>
  <c r="X147" i="4"/>
  <c r="V147" i="4"/>
  <c r="R147" i="4"/>
  <c r="S147" i="4" s="1"/>
  <c r="Q147" i="4"/>
  <c r="O147" i="4"/>
  <c r="K147" i="4"/>
  <c r="L147" i="4" s="1"/>
  <c r="J147" i="4"/>
  <c r="H147" i="4"/>
  <c r="Y146" i="4"/>
  <c r="Z146" i="4" s="1"/>
  <c r="X146" i="4"/>
  <c r="V146" i="4"/>
  <c r="R146" i="4"/>
  <c r="S146" i="4" s="1"/>
  <c r="Q146" i="4"/>
  <c r="O146" i="4"/>
  <c r="K146" i="4"/>
  <c r="L146" i="4" s="1"/>
  <c r="J146" i="4"/>
  <c r="H146" i="4"/>
  <c r="Y145" i="4"/>
  <c r="Z145" i="4" s="1"/>
  <c r="X145" i="4"/>
  <c r="V145" i="4"/>
  <c r="R145" i="4"/>
  <c r="S145" i="4" s="1"/>
  <c r="Q145" i="4"/>
  <c r="O145" i="4"/>
  <c r="K145" i="4"/>
  <c r="L145" i="4" s="1"/>
  <c r="J145" i="4"/>
  <c r="H145" i="4"/>
  <c r="Y144" i="4"/>
  <c r="Z144" i="4" s="1"/>
  <c r="X144" i="4"/>
  <c r="V144" i="4"/>
  <c r="R144" i="4"/>
  <c r="S144" i="4" s="1"/>
  <c r="Q144" i="4"/>
  <c r="O144" i="4"/>
  <c r="K144" i="4"/>
  <c r="L144" i="4" s="1"/>
  <c r="J144" i="4"/>
  <c r="H144" i="4"/>
  <c r="Y143" i="4"/>
  <c r="Z143" i="4" s="1"/>
  <c r="X143" i="4"/>
  <c r="V143" i="4"/>
  <c r="R143" i="4"/>
  <c r="S143" i="4" s="1"/>
  <c r="Q143" i="4"/>
  <c r="O143" i="4"/>
  <c r="K143" i="4"/>
  <c r="L143" i="4" s="1"/>
  <c r="J143" i="4"/>
  <c r="H143" i="4"/>
  <c r="Y142" i="4"/>
  <c r="Z142" i="4" s="1"/>
  <c r="X142" i="4"/>
  <c r="V142" i="4"/>
  <c r="R142" i="4"/>
  <c r="S142" i="4" s="1"/>
  <c r="Q142" i="4"/>
  <c r="O142" i="4"/>
  <c r="K142" i="4"/>
  <c r="L142" i="4" s="1"/>
  <c r="J142" i="4"/>
  <c r="H142" i="4"/>
  <c r="Y141" i="4"/>
  <c r="Z141" i="4" s="1"/>
  <c r="X141" i="4"/>
  <c r="V141" i="4"/>
  <c r="R141" i="4"/>
  <c r="S141" i="4" s="1"/>
  <c r="Q141" i="4"/>
  <c r="O141" i="4"/>
  <c r="K141" i="4"/>
  <c r="L141" i="4" s="1"/>
  <c r="J141" i="4"/>
  <c r="H141" i="4"/>
  <c r="Y140" i="4"/>
  <c r="Z140" i="4" s="1"/>
  <c r="X140" i="4"/>
  <c r="V140" i="4"/>
  <c r="R140" i="4"/>
  <c r="S140" i="4" s="1"/>
  <c r="Q140" i="4"/>
  <c r="O140" i="4"/>
  <c r="K140" i="4"/>
  <c r="L140" i="4" s="1"/>
  <c r="J140" i="4"/>
  <c r="H140" i="4"/>
  <c r="Y139" i="4"/>
  <c r="Z139" i="4" s="1"/>
  <c r="X139" i="4"/>
  <c r="V139" i="4"/>
  <c r="R139" i="4"/>
  <c r="S139" i="4" s="1"/>
  <c r="Q139" i="4"/>
  <c r="O139" i="4"/>
  <c r="K139" i="4"/>
  <c r="L139" i="4" s="1"/>
  <c r="J139" i="4"/>
  <c r="H139" i="4"/>
  <c r="Y138" i="4"/>
  <c r="Z138" i="4" s="1"/>
  <c r="X138" i="4"/>
  <c r="V138" i="4"/>
  <c r="R138" i="4"/>
  <c r="S138" i="4" s="1"/>
  <c r="Q138" i="4"/>
  <c r="O138" i="4"/>
  <c r="K138" i="4"/>
  <c r="L138" i="4" s="1"/>
  <c r="J138" i="4"/>
  <c r="H138" i="4"/>
  <c r="Y137" i="4"/>
  <c r="Z137" i="4" s="1"/>
  <c r="X137" i="4"/>
  <c r="V137" i="4"/>
  <c r="R137" i="4"/>
  <c r="S137" i="4" s="1"/>
  <c r="Q137" i="4"/>
  <c r="O137" i="4"/>
  <c r="K137" i="4"/>
  <c r="L137" i="4" s="1"/>
  <c r="J137" i="4"/>
  <c r="H137" i="4"/>
  <c r="Y136" i="4"/>
  <c r="Z136" i="4" s="1"/>
  <c r="X136" i="4"/>
  <c r="V136" i="4"/>
  <c r="R136" i="4"/>
  <c r="S136" i="4" s="1"/>
  <c r="Q136" i="4"/>
  <c r="O136" i="4"/>
  <c r="K136" i="4"/>
  <c r="L136" i="4" s="1"/>
  <c r="J136" i="4"/>
  <c r="H136" i="4"/>
  <c r="Y135" i="4"/>
  <c r="Z135" i="4" s="1"/>
  <c r="X135" i="4"/>
  <c r="V135" i="4"/>
  <c r="R135" i="4"/>
  <c r="S135" i="4" s="1"/>
  <c r="Q135" i="4"/>
  <c r="O135" i="4"/>
  <c r="K135" i="4"/>
  <c r="L135" i="4" s="1"/>
  <c r="J135" i="4"/>
  <c r="H135" i="4"/>
  <c r="Y134" i="4"/>
  <c r="Z134" i="4" s="1"/>
  <c r="X134" i="4"/>
  <c r="V134" i="4"/>
  <c r="R134" i="4"/>
  <c r="S134" i="4" s="1"/>
  <c r="Q134" i="4"/>
  <c r="O134" i="4"/>
  <c r="K134" i="4"/>
  <c r="L134" i="4" s="1"/>
  <c r="J134" i="4"/>
  <c r="H134" i="4"/>
  <c r="Y133" i="4"/>
  <c r="Z133" i="4" s="1"/>
  <c r="X133" i="4"/>
  <c r="V133" i="4"/>
  <c r="R133" i="4"/>
  <c r="S133" i="4" s="1"/>
  <c r="Q133" i="4"/>
  <c r="O133" i="4"/>
  <c r="K133" i="4"/>
  <c r="L133" i="4" s="1"/>
  <c r="J133" i="4"/>
  <c r="H133" i="4"/>
  <c r="Y132" i="4"/>
  <c r="Z132" i="4" s="1"/>
  <c r="X132" i="4"/>
  <c r="V132" i="4"/>
  <c r="R132" i="4"/>
  <c r="S132" i="4" s="1"/>
  <c r="Q132" i="4"/>
  <c r="O132" i="4"/>
  <c r="K132" i="4"/>
  <c r="L132" i="4" s="1"/>
  <c r="J132" i="4"/>
  <c r="H132" i="4"/>
  <c r="Y131" i="4"/>
  <c r="Z131" i="4" s="1"/>
  <c r="X131" i="4"/>
  <c r="V131" i="4"/>
  <c r="R131" i="4"/>
  <c r="S131" i="4" s="1"/>
  <c r="Q131" i="4"/>
  <c r="O131" i="4"/>
  <c r="K131" i="4"/>
  <c r="L131" i="4" s="1"/>
  <c r="J131" i="4"/>
  <c r="H131" i="4"/>
  <c r="Y130" i="4"/>
  <c r="Z130" i="4" s="1"/>
  <c r="X130" i="4"/>
  <c r="V130" i="4"/>
  <c r="R130" i="4"/>
  <c r="S130" i="4" s="1"/>
  <c r="Q130" i="4"/>
  <c r="O130" i="4"/>
  <c r="K130" i="4"/>
  <c r="L130" i="4" s="1"/>
  <c r="J130" i="4"/>
  <c r="H130" i="4"/>
  <c r="Y129" i="4"/>
  <c r="Z129" i="4" s="1"/>
  <c r="X129" i="4"/>
  <c r="V129" i="4"/>
  <c r="R129" i="4"/>
  <c r="S129" i="4" s="1"/>
  <c r="Q129" i="4"/>
  <c r="O129" i="4"/>
  <c r="K129" i="4"/>
  <c r="L129" i="4" s="1"/>
  <c r="J129" i="4"/>
  <c r="H129" i="4"/>
  <c r="Z126" i="4"/>
  <c r="Z28" i="4" s="1"/>
  <c r="X126" i="4"/>
  <c r="V126" i="4"/>
  <c r="V28" i="4" s="1"/>
  <c r="S126" i="4"/>
  <c r="S28" i="4" s="1"/>
  <c r="Q126" i="4"/>
  <c r="Q28" i="4" s="1"/>
  <c r="O126" i="4"/>
  <c r="O28" i="4" s="1"/>
  <c r="L126" i="4"/>
  <c r="L28" i="4" s="1"/>
  <c r="J126" i="4"/>
  <c r="J28" i="4" s="1"/>
  <c r="H126" i="4"/>
  <c r="H28" i="4" s="1"/>
  <c r="Z125" i="4"/>
  <c r="Z11" i="4" s="1"/>
  <c r="X125" i="4"/>
  <c r="X11" i="4" s="1"/>
  <c r="V125" i="4"/>
  <c r="V11" i="4" s="1"/>
  <c r="S125" i="4"/>
  <c r="S11" i="4" s="1"/>
  <c r="Q125" i="4"/>
  <c r="Q11" i="4" s="1"/>
  <c r="O125" i="4"/>
  <c r="O11" i="4" s="1"/>
  <c r="L125" i="4"/>
  <c r="L11" i="4" s="1"/>
  <c r="J125" i="4"/>
  <c r="H125" i="4"/>
  <c r="H11" i="4" s="1"/>
  <c r="Y124" i="4"/>
  <c r="Z124" i="4" s="1"/>
  <c r="X124" i="4"/>
  <c r="V124" i="4"/>
  <c r="R124" i="4"/>
  <c r="S124" i="4" s="1"/>
  <c r="Q124" i="4"/>
  <c r="O124" i="4"/>
  <c r="K124" i="4"/>
  <c r="L124" i="4" s="1"/>
  <c r="J124" i="4"/>
  <c r="H124" i="4"/>
  <c r="Y123" i="4"/>
  <c r="Z123" i="4" s="1"/>
  <c r="X123" i="4"/>
  <c r="V123" i="4"/>
  <c r="R123" i="4"/>
  <c r="S123" i="4" s="1"/>
  <c r="Q123" i="4"/>
  <c r="O123" i="4"/>
  <c r="K123" i="4"/>
  <c r="L123" i="4" s="1"/>
  <c r="J123" i="4"/>
  <c r="H123" i="4"/>
  <c r="Y122" i="4"/>
  <c r="Z122" i="4" s="1"/>
  <c r="X122" i="4"/>
  <c r="V122" i="4"/>
  <c r="R122" i="4"/>
  <c r="S122" i="4" s="1"/>
  <c r="Q122" i="4"/>
  <c r="O122" i="4"/>
  <c r="K122" i="4"/>
  <c r="L122" i="4" s="1"/>
  <c r="J122" i="4"/>
  <c r="H122" i="4"/>
  <c r="Y121" i="4"/>
  <c r="Z121" i="4" s="1"/>
  <c r="X121" i="4"/>
  <c r="V121" i="4"/>
  <c r="R121" i="4"/>
  <c r="S121" i="4" s="1"/>
  <c r="Q121" i="4"/>
  <c r="O121" i="4"/>
  <c r="K121" i="4"/>
  <c r="L121" i="4" s="1"/>
  <c r="J121" i="4"/>
  <c r="H121" i="4"/>
  <c r="Y120" i="4"/>
  <c r="Z120" i="4" s="1"/>
  <c r="X120" i="4"/>
  <c r="V120" i="4"/>
  <c r="R120" i="4"/>
  <c r="S120" i="4" s="1"/>
  <c r="Q120" i="4"/>
  <c r="O120" i="4"/>
  <c r="K120" i="4"/>
  <c r="L120" i="4" s="1"/>
  <c r="J120" i="4"/>
  <c r="H120" i="4"/>
  <c r="Y119" i="4"/>
  <c r="Z119" i="4" s="1"/>
  <c r="X119" i="4"/>
  <c r="V119" i="4"/>
  <c r="R119" i="4"/>
  <c r="S119" i="4" s="1"/>
  <c r="Q119" i="4"/>
  <c r="O119" i="4"/>
  <c r="K119" i="4"/>
  <c r="L119" i="4" s="1"/>
  <c r="J119" i="4"/>
  <c r="H119" i="4"/>
  <c r="Y118" i="4"/>
  <c r="Z118" i="4" s="1"/>
  <c r="X118" i="4"/>
  <c r="V118" i="4"/>
  <c r="R118" i="4"/>
  <c r="S118" i="4" s="1"/>
  <c r="Q118" i="4"/>
  <c r="O118" i="4"/>
  <c r="K118" i="4"/>
  <c r="L118" i="4" s="1"/>
  <c r="J118" i="4"/>
  <c r="H118" i="4"/>
  <c r="Y117" i="4"/>
  <c r="Z117" i="4" s="1"/>
  <c r="X117" i="4"/>
  <c r="V117" i="4"/>
  <c r="R117" i="4"/>
  <c r="S117" i="4" s="1"/>
  <c r="Q117" i="4"/>
  <c r="O117" i="4"/>
  <c r="K117" i="4"/>
  <c r="L117" i="4" s="1"/>
  <c r="J117" i="4"/>
  <c r="H117" i="4"/>
  <c r="Y116" i="4"/>
  <c r="Z116" i="4" s="1"/>
  <c r="X116" i="4"/>
  <c r="V116" i="4"/>
  <c r="R116" i="4"/>
  <c r="S116" i="4" s="1"/>
  <c r="Q116" i="4"/>
  <c r="O116" i="4"/>
  <c r="K116" i="4"/>
  <c r="L116" i="4" s="1"/>
  <c r="J116" i="4"/>
  <c r="H116" i="4"/>
  <c r="Y115" i="4"/>
  <c r="Z115" i="4" s="1"/>
  <c r="X115" i="4"/>
  <c r="V115" i="4"/>
  <c r="R115" i="4"/>
  <c r="S115" i="4" s="1"/>
  <c r="Q115" i="4"/>
  <c r="O115" i="4"/>
  <c r="K115" i="4"/>
  <c r="L115" i="4" s="1"/>
  <c r="J115" i="4"/>
  <c r="H115" i="4"/>
  <c r="Y114" i="4"/>
  <c r="Z114" i="4" s="1"/>
  <c r="X114" i="4"/>
  <c r="V114" i="4"/>
  <c r="R114" i="4"/>
  <c r="S114" i="4" s="1"/>
  <c r="Q114" i="4"/>
  <c r="O114" i="4"/>
  <c r="K114" i="4"/>
  <c r="L114" i="4" s="1"/>
  <c r="J114" i="4"/>
  <c r="H114" i="4"/>
  <c r="Y113" i="4"/>
  <c r="Z113" i="4" s="1"/>
  <c r="X113" i="4"/>
  <c r="V113" i="4"/>
  <c r="R113" i="4"/>
  <c r="S113" i="4" s="1"/>
  <c r="Q113" i="4"/>
  <c r="O113" i="4"/>
  <c r="K113" i="4"/>
  <c r="L113" i="4" s="1"/>
  <c r="J113" i="4"/>
  <c r="H113" i="4"/>
  <c r="Y112" i="4"/>
  <c r="Z112" i="4" s="1"/>
  <c r="X112" i="4"/>
  <c r="V112" i="4"/>
  <c r="R112" i="4"/>
  <c r="S112" i="4" s="1"/>
  <c r="Q112" i="4"/>
  <c r="O112" i="4"/>
  <c r="K112" i="4"/>
  <c r="L112" i="4" s="1"/>
  <c r="J112" i="4"/>
  <c r="H112" i="4"/>
  <c r="Y111" i="4"/>
  <c r="Z111" i="4" s="1"/>
  <c r="X111" i="4"/>
  <c r="V111" i="4"/>
  <c r="R111" i="4"/>
  <c r="S111" i="4" s="1"/>
  <c r="Q111" i="4"/>
  <c r="O111" i="4"/>
  <c r="K111" i="4"/>
  <c r="L111" i="4" s="1"/>
  <c r="J111" i="4"/>
  <c r="H111" i="4"/>
  <c r="Y110" i="4"/>
  <c r="Z110" i="4" s="1"/>
  <c r="X110" i="4"/>
  <c r="V110" i="4"/>
  <c r="R110" i="4"/>
  <c r="S110" i="4" s="1"/>
  <c r="Q110" i="4"/>
  <c r="O110" i="4"/>
  <c r="K110" i="4"/>
  <c r="L110" i="4" s="1"/>
  <c r="J110" i="4"/>
  <c r="H110" i="4"/>
  <c r="Y109" i="4"/>
  <c r="Z109" i="4" s="1"/>
  <c r="X109" i="4"/>
  <c r="V109" i="4"/>
  <c r="R109" i="4"/>
  <c r="S109" i="4" s="1"/>
  <c r="Q109" i="4"/>
  <c r="O109" i="4"/>
  <c r="K109" i="4"/>
  <c r="L109" i="4" s="1"/>
  <c r="J109" i="4"/>
  <c r="H109" i="4"/>
  <c r="Y108" i="4"/>
  <c r="Z108" i="4" s="1"/>
  <c r="X108" i="4"/>
  <c r="V108" i="4"/>
  <c r="R108" i="4"/>
  <c r="S108" i="4" s="1"/>
  <c r="Q108" i="4"/>
  <c r="O108" i="4"/>
  <c r="K108" i="4"/>
  <c r="L108" i="4" s="1"/>
  <c r="J108" i="4"/>
  <c r="H108" i="4"/>
  <c r="Y107" i="4"/>
  <c r="Z107" i="4" s="1"/>
  <c r="X107" i="4"/>
  <c r="V107" i="4"/>
  <c r="R107" i="4"/>
  <c r="S107" i="4" s="1"/>
  <c r="Q107" i="4"/>
  <c r="O107" i="4"/>
  <c r="K107" i="4"/>
  <c r="L107" i="4" s="1"/>
  <c r="J107" i="4"/>
  <c r="H107" i="4"/>
  <c r="Y106" i="4"/>
  <c r="Z106" i="4" s="1"/>
  <c r="X106" i="4"/>
  <c r="V106" i="4"/>
  <c r="R106" i="4"/>
  <c r="S106" i="4" s="1"/>
  <c r="Q106" i="4"/>
  <c r="O106" i="4"/>
  <c r="K106" i="4"/>
  <c r="L106" i="4" s="1"/>
  <c r="J106" i="4"/>
  <c r="H106" i="4"/>
  <c r="Y105" i="4"/>
  <c r="Z105" i="4" s="1"/>
  <c r="X105" i="4"/>
  <c r="V105" i="4"/>
  <c r="R105" i="4"/>
  <c r="S105" i="4" s="1"/>
  <c r="Q105" i="4"/>
  <c r="O105" i="4"/>
  <c r="K105" i="4"/>
  <c r="L105" i="4" s="1"/>
  <c r="J105" i="4"/>
  <c r="H105" i="4"/>
  <c r="Y104" i="4"/>
  <c r="Z104" i="4" s="1"/>
  <c r="X104" i="4"/>
  <c r="V104" i="4"/>
  <c r="R104" i="4"/>
  <c r="S104" i="4" s="1"/>
  <c r="Q104" i="4"/>
  <c r="O104" i="4"/>
  <c r="K104" i="4"/>
  <c r="L104" i="4" s="1"/>
  <c r="J104" i="4"/>
  <c r="H104" i="4"/>
  <c r="Y103" i="4"/>
  <c r="Z103" i="4" s="1"/>
  <c r="X103" i="4"/>
  <c r="V103" i="4"/>
  <c r="R103" i="4"/>
  <c r="S103" i="4" s="1"/>
  <c r="Q103" i="4"/>
  <c r="O103" i="4"/>
  <c r="K103" i="4"/>
  <c r="L103" i="4" s="1"/>
  <c r="J103" i="4"/>
  <c r="H103" i="4"/>
  <c r="Y102" i="4"/>
  <c r="Z102" i="4" s="1"/>
  <c r="X102" i="4"/>
  <c r="V102" i="4"/>
  <c r="R102" i="4"/>
  <c r="S102" i="4" s="1"/>
  <c r="Q102" i="4"/>
  <c r="O102" i="4"/>
  <c r="K102" i="4"/>
  <c r="L102" i="4" s="1"/>
  <c r="J102" i="4"/>
  <c r="H102" i="4"/>
  <c r="Y101" i="4"/>
  <c r="Z101" i="4" s="1"/>
  <c r="X101" i="4"/>
  <c r="V101" i="4"/>
  <c r="R101" i="4"/>
  <c r="S101" i="4" s="1"/>
  <c r="Q101" i="4"/>
  <c r="O101" i="4"/>
  <c r="K101" i="4"/>
  <c r="L101" i="4" s="1"/>
  <c r="J101" i="4"/>
  <c r="H101" i="4"/>
  <c r="Y100" i="4"/>
  <c r="Z100" i="4" s="1"/>
  <c r="X100" i="4"/>
  <c r="V100" i="4"/>
  <c r="R100" i="4"/>
  <c r="S100" i="4" s="1"/>
  <c r="Q100" i="4"/>
  <c r="O100" i="4"/>
  <c r="K100" i="4"/>
  <c r="L100" i="4" s="1"/>
  <c r="J100" i="4"/>
  <c r="H100" i="4"/>
  <c r="Y99" i="4"/>
  <c r="Z99" i="4" s="1"/>
  <c r="X99" i="4"/>
  <c r="V99" i="4"/>
  <c r="R99" i="4"/>
  <c r="S99" i="4" s="1"/>
  <c r="Q99" i="4"/>
  <c r="O99" i="4"/>
  <c r="K99" i="4"/>
  <c r="L99" i="4" s="1"/>
  <c r="J99" i="4"/>
  <c r="H99" i="4"/>
  <c r="Y98" i="4"/>
  <c r="Z98" i="4" s="1"/>
  <c r="X98" i="4"/>
  <c r="V98" i="4"/>
  <c r="R98" i="4"/>
  <c r="S98" i="4" s="1"/>
  <c r="Q98" i="4"/>
  <c r="O98" i="4"/>
  <c r="K98" i="4"/>
  <c r="L98" i="4" s="1"/>
  <c r="J98" i="4"/>
  <c r="H98" i="4"/>
  <c r="Y97" i="4"/>
  <c r="Z97" i="4" s="1"/>
  <c r="X97" i="4"/>
  <c r="V97" i="4"/>
  <c r="R97" i="4"/>
  <c r="S97" i="4" s="1"/>
  <c r="Q97" i="4"/>
  <c r="O97" i="4"/>
  <c r="K97" i="4"/>
  <c r="L97" i="4" s="1"/>
  <c r="J97" i="4"/>
  <c r="H97" i="4"/>
  <c r="Y96" i="4"/>
  <c r="Z96" i="4" s="1"/>
  <c r="X96" i="4"/>
  <c r="V96" i="4"/>
  <c r="R96" i="4"/>
  <c r="S96" i="4" s="1"/>
  <c r="Q96" i="4"/>
  <c r="O96" i="4"/>
  <c r="K96" i="4"/>
  <c r="L96" i="4" s="1"/>
  <c r="J96" i="4"/>
  <c r="H96" i="4"/>
  <c r="Y95" i="4"/>
  <c r="Z95" i="4" s="1"/>
  <c r="X95" i="4"/>
  <c r="V95" i="4"/>
  <c r="R95" i="4"/>
  <c r="S95" i="4" s="1"/>
  <c r="Q95" i="4"/>
  <c r="O95" i="4"/>
  <c r="K95" i="4"/>
  <c r="L95" i="4" s="1"/>
  <c r="J95" i="4"/>
  <c r="H95" i="4"/>
  <c r="Y94" i="4"/>
  <c r="Z94" i="4" s="1"/>
  <c r="X94" i="4"/>
  <c r="V94" i="4"/>
  <c r="R94" i="4"/>
  <c r="S94" i="4" s="1"/>
  <c r="Q94" i="4"/>
  <c r="O94" i="4"/>
  <c r="K94" i="4"/>
  <c r="L94" i="4" s="1"/>
  <c r="J94" i="4"/>
  <c r="H94" i="4"/>
  <c r="Y93" i="4"/>
  <c r="Z93" i="4" s="1"/>
  <c r="X93" i="4"/>
  <c r="V93" i="4"/>
  <c r="R93" i="4"/>
  <c r="S93" i="4" s="1"/>
  <c r="Q93" i="4"/>
  <c r="O93" i="4"/>
  <c r="K93" i="4"/>
  <c r="L93" i="4" s="1"/>
  <c r="J93" i="4"/>
  <c r="H93" i="4"/>
  <c r="Y92" i="4"/>
  <c r="Z92" i="4" s="1"/>
  <c r="X92" i="4"/>
  <c r="V92" i="4"/>
  <c r="R92" i="4"/>
  <c r="S92" i="4" s="1"/>
  <c r="Q92" i="4"/>
  <c r="O92" i="4"/>
  <c r="K92" i="4"/>
  <c r="L92" i="4" s="1"/>
  <c r="J92" i="4"/>
  <c r="H92" i="4"/>
  <c r="Y91" i="4"/>
  <c r="Z91" i="4" s="1"/>
  <c r="X91" i="4"/>
  <c r="V91" i="4"/>
  <c r="R91" i="4"/>
  <c r="S91" i="4" s="1"/>
  <c r="Q91" i="4"/>
  <c r="O91" i="4"/>
  <c r="K91" i="4"/>
  <c r="L91" i="4" s="1"/>
  <c r="J91" i="4"/>
  <c r="H91" i="4"/>
  <c r="Y90" i="4"/>
  <c r="Z90" i="4" s="1"/>
  <c r="X90" i="4"/>
  <c r="V90" i="4"/>
  <c r="R90" i="4"/>
  <c r="S90" i="4" s="1"/>
  <c r="Q90" i="4"/>
  <c r="O90" i="4"/>
  <c r="K90" i="4"/>
  <c r="L90" i="4" s="1"/>
  <c r="J90" i="4"/>
  <c r="H90" i="4"/>
  <c r="Y89" i="4"/>
  <c r="Z89" i="4" s="1"/>
  <c r="X89" i="4"/>
  <c r="V89" i="4"/>
  <c r="R89" i="4"/>
  <c r="S89" i="4" s="1"/>
  <c r="Q89" i="4"/>
  <c r="O89" i="4"/>
  <c r="K89" i="4"/>
  <c r="L89" i="4" s="1"/>
  <c r="J89" i="4"/>
  <c r="H89" i="4"/>
  <c r="Y88" i="4"/>
  <c r="Z88" i="4" s="1"/>
  <c r="X88" i="4"/>
  <c r="V88" i="4"/>
  <c r="R88" i="4"/>
  <c r="S88" i="4" s="1"/>
  <c r="Q88" i="4"/>
  <c r="O88" i="4"/>
  <c r="K88" i="4"/>
  <c r="L88" i="4" s="1"/>
  <c r="J88" i="4"/>
  <c r="H88" i="4"/>
  <c r="Y87" i="4"/>
  <c r="Z87" i="4" s="1"/>
  <c r="X87" i="4"/>
  <c r="V87" i="4"/>
  <c r="R87" i="4"/>
  <c r="S87" i="4" s="1"/>
  <c r="Q87" i="4"/>
  <c r="O87" i="4"/>
  <c r="K87" i="4"/>
  <c r="L87" i="4" s="1"/>
  <c r="J87" i="4"/>
  <c r="H87" i="4"/>
  <c r="Y86" i="4"/>
  <c r="Z86" i="4" s="1"/>
  <c r="X86" i="4"/>
  <c r="V86" i="4"/>
  <c r="R86" i="4"/>
  <c r="S86" i="4" s="1"/>
  <c r="Q86" i="4"/>
  <c r="O86" i="4"/>
  <c r="K86" i="4"/>
  <c r="L86" i="4" s="1"/>
  <c r="J86" i="4"/>
  <c r="H86" i="4"/>
  <c r="Y85" i="4"/>
  <c r="Z85" i="4" s="1"/>
  <c r="X85" i="4"/>
  <c r="V85" i="4"/>
  <c r="R85" i="4"/>
  <c r="S85" i="4" s="1"/>
  <c r="Q85" i="4"/>
  <c r="O85" i="4"/>
  <c r="K85" i="4"/>
  <c r="L85" i="4" s="1"/>
  <c r="J85" i="4"/>
  <c r="H85" i="4"/>
  <c r="Y84" i="4"/>
  <c r="Z84" i="4" s="1"/>
  <c r="X84" i="4"/>
  <c r="V84" i="4"/>
  <c r="R84" i="4"/>
  <c r="S84" i="4" s="1"/>
  <c r="Q84" i="4"/>
  <c r="O84" i="4"/>
  <c r="K84" i="4"/>
  <c r="L84" i="4" s="1"/>
  <c r="J84" i="4"/>
  <c r="H84" i="4"/>
  <c r="Y83" i="4"/>
  <c r="Z83" i="4" s="1"/>
  <c r="X83" i="4"/>
  <c r="X127" i="4" s="1"/>
  <c r="X46" i="4" s="1"/>
  <c r="V83" i="4"/>
  <c r="V127" i="4" s="1"/>
  <c r="V46" i="4" s="1"/>
  <c r="R83" i="4"/>
  <c r="S83" i="4" s="1"/>
  <c r="Q83" i="4"/>
  <c r="Q127" i="4" s="1"/>
  <c r="Q46" i="4" s="1"/>
  <c r="O83" i="4"/>
  <c r="O127" i="4" s="1"/>
  <c r="O46" i="4" s="1"/>
  <c r="K83" i="4"/>
  <c r="L83" i="4" s="1"/>
  <c r="J83" i="4"/>
  <c r="J127" i="4" s="1"/>
  <c r="J46" i="4" s="1"/>
  <c r="H83" i="4"/>
  <c r="H127" i="4" s="1"/>
  <c r="H46" i="4" s="1"/>
  <c r="Y79" i="4"/>
  <c r="Z79" i="4" s="1"/>
  <c r="X79" i="4"/>
  <c r="V79" i="4"/>
  <c r="R79" i="4"/>
  <c r="S79" i="4" s="1"/>
  <c r="Q79" i="4"/>
  <c r="O79" i="4"/>
  <c r="K79" i="4"/>
  <c r="L79" i="4" s="1"/>
  <c r="J79" i="4"/>
  <c r="H79" i="4"/>
  <c r="Y78" i="4"/>
  <c r="Z78" i="4" s="1"/>
  <c r="X78" i="4"/>
  <c r="V78" i="4"/>
  <c r="R78" i="4"/>
  <c r="S78" i="4" s="1"/>
  <c r="Q78" i="4"/>
  <c r="O78" i="4"/>
  <c r="K78" i="4"/>
  <c r="L78" i="4" s="1"/>
  <c r="J78" i="4"/>
  <c r="H78" i="4"/>
  <c r="Y77" i="4"/>
  <c r="Z77" i="4" s="1"/>
  <c r="X77" i="4"/>
  <c r="V77" i="4"/>
  <c r="R77" i="4"/>
  <c r="S77" i="4" s="1"/>
  <c r="Q77" i="4"/>
  <c r="O77" i="4"/>
  <c r="K77" i="4"/>
  <c r="L77" i="4" s="1"/>
  <c r="J77" i="4"/>
  <c r="H77" i="4"/>
  <c r="Y76" i="4"/>
  <c r="Z76" i="4" s="1"/>
  <c r="X76" i="4"/>
  <c r="V76" i="4"/>
  <c r="R76" i="4"/>
  <c r="S76" i="4" s="1"/>
  <c r="Q76" i="4"/>
  <c r="O76" i="4"/>
  <c r="K76" i="4"/>
  <c r="L76" i="4" s="1"/>
  <c r="J76" i="4"/>
  <c r="H76" i="4"/>
  <c r="Y75" i="4"/>
  <c r="Z75" i="4" s="1"/>
  <c r="X75" i="4"/>
  <c r="V75" i="4"/>
  <c r="R75" i="4"/>
  <c r="S75" i="4" s="1"/>
  <c r="Q75" i="4"/>
  <c r="O75" i="4"/>
  <c r="K75" i="4"/>
  <c r="L75" i="4" s="1"/>
  <c r="J75" i="4"/>
  <c r="H75" i="4"/>
  <c r="Y74" i="4"/>
  <c r="Z74" i="4" s="1"/>
  <c r="X74" i="4"/>
  <c r="V74" i="4"/>
  <c r="R74" i="4"/>
  <c r="S74" i="4" s="1"/>
  <c r="Q74" i="4"/>
  <c r="O74" i="4"/>
  <c r="K74" i="4"/>
  <c r="L74" i="4" s="1"/>
  <c r="J74" i="4"/>
  <c r="H74" i="4"/>
  <c r="Y73" i="4"/>
  <c r="Z73" i="4" s="1"/>
  <c r="X73" i="4"/>
  <c r="V73" i="4"/>
  <c r="R73" i="4"/>
  <c r="S73" i="4" s="1"/>
  <c r="Q73" i="4"/>
  <c r="O73" i="4"/>
  <c r="K73" i="4"/>
  <c r="L73" i="4" s="1"/>
  <c r="J73" i="4"/>
  <c r="H73" i="4"/>
  <c r="Y72" i="4"/>
  <c r="Z72" i="4" s="1"/>
  <c r="X72" i="4"/>
  <c r="V72" i="4"/>
  <c r="R72" i="4"/>
  <c r="S72" i="4" s="1"/>
  <c r="Q72" i="4"/>
  <c r="O72" i="4"/>
  <c r="K72" i="4"/>
  <c r="L72" i="4" s="1"/>
  <c r="J72" i="4"/>
  <c r="H72" i="4"/>
  <c r="Y71" i="4"/>
  <c r="Z71" i="4" s="1"/>
  <c r="X71" i="4"/>
  <c r="V71" i="4"/>
  <c r="R71" i="4"/>
  <c r="S71" i="4" s="1"/>
  <c r="Q71" i="4"/>
  <c r="O71" i="4"/>
  <c r="K71" i="4"/>
  <c r="L71" i="4" s="1"/>
  <c r="J71" i="4"/>
  <c r="H71" i="4"/>
  <c r="J50" i="4"/>
  <c r="Z37" i="4"/>
  <c r="X37" i="4"/>
  <c r="V37" i="4"/>
  <c r="Z36" i="4"/>
  <c r="V36" i="4"/>
  <c r="S36" i="4"/>
  <c r="Q36" i="4"/>
  <c r="L36" i="4"/>
  <c r="Z35" i="4"/>
  <c r="V35" i="4"/>
  <c r="Z34" i="4"/>
  <c r="Z33" i="4"/>
  <c r="Z32" i="4"/>
  <c r="Q32" i="4"/>
  <c r="J32" i="4"/>
  <c r="H32" i="4"/>
  <c r="X31" i="4"/>
  <c r="Z29" i="4"/>
  <c r="X28" i="4"/>
  <c r="S20" i="4"/>
  <c r="Q20" i="4"/>
  <c r="O20" i="4"/>
  <c r="X19" i="4"/>
  <c r="V19" i="4"/>
  <c r="S19" i="4"/>
  <c r="O19" i="4"/>
  <c r="X18" i="4"/>
  <c r="S18" i="4"/>
  <c r="O18" i="4"/>
  <c r="V17" i="4"/>
  <c r="S17" i="4"/>
  <c r="X16" i="4"/>
  <c r="V16" i="4"/>
  <c r="S16" i="4"/>
  <c r="O16" i="4"/>
  <c r="V15" i="4"/>
  <c r="S15" i="4"/>
  <c r="J15" i="4"/>
  <c r="X14" i="4"/>
  <c r="S14" i="4"/>
  <c r="Q14" i="4"/>
  <c r="L13" i="4"/>
  <c r="S12" i="4"/>
  <c r="J11" i="4"/>
  <c r="J42" i="4" l="1"/>
  <c r="L127" i="4"/>
  <c r="L46" i="4" s="1"/>
  <c r="Z127" i="4"/>
  <c r="Z46" i="4" s="1"/>
  <c r="S127" i="4"/>
  <c r="S46" i="4" s="1"/>
  <c r="O343" i="4"/>
  <c r="O50" i="4" s="1"/>
  <c r="X343" i="4"/>
  <c r="X50" i="4" s="1"/>
  <c r="J181" i="4"/>
  <c r="J47" i="4" s="1"/>
  <c r="S181" i="4"/>
  <c r="S47" i="4" s="1"/>
  <c r="J235" i="4"/>
  <c r="J48" i="4" s="1"/>
  <c r="V343" i="4"/>
  <c r="V50" i="4" s="1"/>
  <c r="H343" i="4"/>
  <c r="H50" i="4" s="1"/>
  <c r="Q343" i="4"/>
  <c r="Q50" i="4" s="1"/>
  <c r="V397" i="4"/>
  <c r="V51" i="4" s="1"/>
  <c r="L605" i="4"/>
  <c r="L55" i="4" s="1"/>
  <c r="V605" i="4"/>
  <c r="V55" i="4" s="1"/>
  <c r="Z343" i="4"/>
  <c r="Z50" i="4" s="1"/>
  <c r="S343" i="4"/>
  <c r="S50" i="4" s="1"/>
  <c r="L343" i="4"/>
  <c r="L50" i="4" s="1"/>
  <c r="L42" i="4"/>
  <c r="O42" i="4"/>
  <c r="H26" i="4"/>
  <c r="V42" i="4"/>
  <c r="S235" i="4"/>
  <c r="S48" i="4" s="1"/>
  <c r="J26" i="4"/>
  <c r="H42" i="4"/>
  <c r="Q42" i="4"/>
  <c r="X42" i="4"/>
  <c r="Z42" i="4"/>
  <c r="S42" i="4"/>
  <c r="O397" i="4"/>
  <c r="O51" i="4" s="1"/>
  <c r="H397" i="4"/>
  <c r="H51" i="4" s="1"/>
  <c r="L181" i="4"/>
  <c r="L47" i="4" s="1"/>
  <c r="L235" i="4"/>
  <c r="L48" i="4" s="1"/>
  <c r="V235" i="4"/>
  <c r="V48" i="4" s="1"/>
  <c r="O605" i="4"/>
  <c r="O55" i="4" s="1"/>
  <c r="X80" i="4"/>
  <c r="X8" i="4" s="1"/>
  <c r="O235" i="4"/>
  <c r="O48" i="4" s="1"/>
  <c r="X235" i="4"/>
  <c r="X48" i="4" s="1"/>
  <c r="H605" i="4"/>
  <c r="H55" i="4" s="1"/>
  <c r="V80" i="4"/>
  <c r="V8" i="4" s="1"/>
  <c r="H235" i="4"/>
  <c r="H48" i="4" s="1"/>
  <c r="Q235" i="4"/>
  <c r="Q48" i="4" s="1"/>
  <c r="Z181" i="4"/>
  <c r="Z47" i="4" s="1"/>
  <c r="Z235" i="4"/>
  <c r="Z48" i="4" s="1"/>
  <c r="H289" i="4"/>
  <c r="H49" i="4" s="1"/>
  <c r="J397" i="4"/>
  <c r="J51" i="4" s="1"/>
  <c r="Q397" i="4"/>
  <c r="Q51" i="4" s="1"/>
  <c r="X397" i="4"/>
  <c r="X51" i="4" s="1"/>
  <c r="X605" i="4"/>
  <c r="X55" i="4" s="1"/>
  <c r="O26" i="4"/>
  <c r="X26" i="4"/>
  <c r="H181" i="4"/>
  <c r="H47" i="4" s="1"/>
  <c r="O181" i="4"/>
  <c r="O47" i="4" s="1"/>
  <c r="V181" i="4"/>
  <c r="V47" i="4" s="1"/>
  <c r="Q605" i="4"/>
  <c r="Q55" i="4" s="1"/>
  <c r="Z605" i="4"/>
  <c r="Z55" i="4" s="1"/>
  <c r="Q80" i="4"/>
  <c r="Q8" i="4" s="1"/>
  <c r="Q181" i="4"/>
  <c r="Q47" i="4" s="1"/>
  <c r="X181" i="4"/>
  <c r="X47" i="4" s="1"/>
  <c r="L397" i="4"/>
  <c r="L51" i="4" s="1"/>
  <c r="S397" i="4"/>
  <c r="S51" i="4" s="1"/>
  <c r="Z397" i="4"/>
  <c r="Z51" i="4" s="1"/>
  <c r="J605" i="4"/>
  <c r="J55" i="4" s="1"/>
  <c r="S605" i="4"/>
  <c r="S55" i="4" s="1"/>
  <c r="O447" i="4"/>
  <c r="O52" i="4" s="1"/>
  <c r="H555" i="4"/>
  <c r="H54" i="4" s="1"/>
  <c r="O555" i="4"/>
  <c r="O54" i="4" s="1"/>
  <c r="V555" i="4"/>
  <c r="V54" i="4" s="1"/>
  <c r="J555" i="4"/>
  <c r="J54" i="4" s="1"/>
  <c r="Z26" i="4"/>
  <c r="J80" i="4"/>
  <c r="J8" i="4" s="1"/>
  <c r="L26" i="4"/>
  <c r="V26" i="4"/>
  <c r="V447" i="4"/>
  <c r="V52" i="4" s="1"/>
  <c r="Q555" i="4"/>
  <c r="Q54" i="4" s="1"/>
  <c r="X555" i="4"/>
  <c r="X54" i="4" s="1"/>
  <c r="Q26" i="4"/>
  <c r="S26" i="4"/>
  <c r="O80" i="4"/>
  <c r="O8" i="4" s="1"/>
  <c r="L289" i="4"/>
  <c r="L49" i="4" s="1"/>
  <c r="V289" i="4"/>
  <c r="V49" i="4" s="1"/>
  <c r="L501" i="4"/>
  <c r="L53" i="4" s="1"/>
  <c r="H80" i="4"/>
  <c r="H8" i="4" s="1"/>
  <c r="O289" i="4"/>
  <c r="O49" i="4" s="1"/>
  <c r="H447" i="4"/>
  <c r="H52" i="4" s="1"/>
  <c r="Q447" i="4"/>
  <c r="Q52" i="4" s="1"/>
  <c r="Z447" i="4"/>
  <c r="Z52" i="4" s="1"/>
  <c r="X447" i="4"/>
  <c r="X52" i="4" s="1"/>
  <c r="L555" i="4"/>
  <c r="L54" i="4" s="1"/>
  <c r="S555" i="4"/>
  <c r="S54" i="4" s="1"/>
  <c r="Z555" i="4"/>
  <c r="Z54" i="4" s="1"/>
  <c r="Z80" i="4"/>
  <c r="Z8" i="4" s="1"/>
  <c r="S80" i="4"/>
  <c r="S8" i="4" s="1"/>
  <c r="S43" i="4" s="1"/>
  <c r="L80" i="4"/>
  <c r="L8" i="4" s="1"/>
  <c r="X289" i="4"/>
  <c r="X49" i="4" s="1"/>
  <c r="Q289" i="4"/>
  <c r="Q49" i="4" s="1"/>
  <c r="Z289" i="4"/>
  <c r="Z49" i="4" s="1"/>
  <c r="J289" i="4"/>
  <c r="J49" i="4" s="1"/>
  <c r="S289" i="4"/>
  <c r="S49" i="4" s="1"/>
  <c r="J447" i="4"/>
  <c r="J52" i="4" s="1"/>
  <c r="S447" i="4"/>
  <c r="S52" i="4" s="1"/>
  <c r="L447" i="4"/>
  <c r="L52" i="4" s="1"/>
  <c r="H501" i="4"/>
  <c r="H53" i="4" s="1"/>
  <c r="Q501" i="4"/>
  <c r="Q53" i="4" s="1"/>
  <c r="Z501" i="4"/>
  <c r="Z53" i="4" s="1"/>
  <c r="S501" i="4"/>
  <c r="S53" i="4" s="1"/>
  <c r="O501" i="4"/>
  <c r="O53" i="4" s="1"/>
  <c r="V501" i="4"/>
  <c r="V53" i="4" s="1"/>
  <c r="J501" i="4"/>
  <c r="J53" i="4" s="1"/>
  <c r="X501" i="4"/>
  <c r="X53" i="4" s="1"/>
  <c r="Z43" i="4" l="1"/>
  <c r="O43" i="4"/>
  <c r="J43" i="4"/>
  <c r="L43" i="4"/>
  <c r="H43" i="4"/>
  <c r="V63" i="4"/>
  <c r="Q43" i="4"/>
  <c r="V43" i="4"/>
  <c r="X43" i="4"/>
  <c r="O63" i="4"/>
  <c r="H63" i="4"/>
  <c r="X63" i="4"/>
  <c r="L63" i="4"/>
  <c r="Z63" i="4"/>
  <c r="S63" i="4"/>
  <c r="Q63" i="4"/>
  <c r="J63" i="4"/>
  <c r="Z63" i="3"/>
  <c r="K63" i="3"/>
  <c r="AP61" i="3"/>
  <c r="AP60" i="3"/>
  <c r="AP59" i="3"/>
  <c r="BE61" i="3" l="1"/>
  <c r="AP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D6" authorId="0" shapeId="0" xr:uid="{00000000-0006-0000-05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見積依頼先A社</t>
        </r>
      </text>
    </comment>
    <comment ref="H6" authorId="0" shapeId="0" xr:uid="{00000000-0006-0000-05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見積依頼先B社</t>
        </r>
      </text>
    </comment>
    <comment ref="L6" authorId="0" shapeId="0" xr:uid="{00000000-0006-0000-05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見積依頼先C社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B28" authorId="0" shapeId="0" xr:uid="{00000000-0006-0000-05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補助対象経費が一番安価な業者に発注してください</t>
        </r>
      </text>
    </comment>
    <comment ref="B42" authorId="0" shapeId="0" xr:uid="{00000000-0006-0000-05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施主から工事会社への見積依頼仕様書番号等</t>
        </r>
      </text>
    </comment>
    <comment ref="B44" authorId="0" shapeId="0" xr:uid="{00000000-0006-0000-05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工事会社から施主への見積仕様書番号等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E2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事業者の番号。ない場合は削除する。</t>
        </r>
      </text>
    </comment>
    <comment ref="A4" authorId="0" shapeId="0" xr:uid="{00000000-0006-0000-06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依頼先ごとに作成してください。</t>
        </r>
      </text>
    </comment>
    <comment ref="AH9" authorId="0" shapeId="0" xr:uid="{00000000-0006-0000-06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事業者の代表者（責任者）名</t>
        </r>
      </text>
    </comment>
    <comment ref="AQ11" authorId="0" shapeId="0" xr:uid="{2951C5E7-575B-48B2-BC72-8E67BDA6FC87}">
      <text>
        <r>
          <rPr>
            <b/>
            <sz val="9"/>
            <color indexed="81"/>
            <rFont val="MS P ゴシック"/>
            <family val="3"/>
            <charset val="128"/>
          </rPr>
          <t>押印は必要としない</t>
        </r>
      </text>
    </comment>
    <comment ref="I14" authorId="0" shapeId="0" xr:uid="{00000000-0006-0000-06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I24" authorId="0" shapeId="0" xr:uid="{00000000-0006-0000-06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交付申請書と整合性をとるようにしてください。</t>
        </r>
      </text>
    </comment>
  </commentList>
</comments>
</file>

<file path=xl/sharedStrings.xml><?xml version="1.0" encoding="utf-8"?>
<sst xmlns="http://schemas.openxmlformats.org/spreadsheetml/2006/main" count="1055" uniqueCount="253">
  <si>
    <t>交付決定番号</t>
    <rPh sb="0" eb="2">
      <t>コウフ</t>
    </rPh>
    <rPh sb="2" eb="4">
      <t>ケッテイ</t>
    </rPh>
    <rPh sb="4" eb="6">
      <t>バンゴウ</t>
    </rPh>
    <phoneticPr fontId="2"/>
  </si>
  <si>
    <t>：</t>
    <phoneticPr fontId="2"/>
  </si>
  <si>
    <t>提出日</t>
    <rPh sb="0" eb="2">
      <t>テイシュツ</t>
    </rPh>
    <rPh sb="2" eb="3">
      <t>ビ</t>
    </rPh>
    <phoneticPr fontId="2"/>
  </si>
  <si>
    <t>補助事業名</t>
    <rPh sb="0" eb="2">
      <t>ホジョ</t>
    </rPh>
    <rPh sb="2" eb="4">
      <t>ジギョウ</t>
    </rPh>
    <rPh sb="4" eb="5">
      <t>メイ</t>
    </rPh>
    <phoneticPr fontId="2"/>
  </si>
  <si>
    <t>補助金額</t>
    <rPh sb="0" eb="2">
      <t>ホジョ</t>
    </rPh>
    <rPh sb="2" eb="4">
      <t>キンガク</t>
    </rPh>
    <phoneticPr fontId="2"/>
  </si>
  <si>
    <t>◆契約まで</t>
    <rPh sb="1" eb="3">
      <t>ケイヤク</t>
    </rPh>
    <phoneticPr fontId="2"/>
  </si>
  <si>
    <t>交付決定通知書</t>
    <rPh sb="0" eb="2">
      <t>コウフ</t>
    </rPh>
    <rPh sb="2" eb="4">
      <t>ケッテイ</t>
    </rPh>
    <rPh sb="4" eb="6">
      <t>ツウチ</t>
    </rPh>
    <rPh sb="6" eb="7">
      <t>ショ</t>
    </rPh>
    <phoneticPr fontId="2"/>
  </si>
  <si>
    <t>通知日</t>
    <rPh sb="0" eb="3">
      <t>ツウチビ</t>
    </rPh>
    <phoneticPr fontId="2"/>
  </si>
  <si>
    <t>起案日</t>
    <rPh sb="0" eb="2">
      <t>キアン</t>
    </rPh>
    <rPh sb="2" eb="3">
      <t>ビ</t>
    </rPh>
    <phoneticPr fontId="2"/>
  </si>
  <si>
    <t>起案者：</t>
    <rPh sb="0" eb="3">
      <t>キアンシャ</t>
    </rPh>
    <phoneticPr fontId="2"/>
  </si>
  <si>
    <t>決裁者：</t>
    <rPh sb="0" eb="3">
      <t>ケッサイシャ</t>
    </rPh>
    <phoneticPr fontId="2"/>
  </si>
  <si>
    <t>補助対象額（税抜）</t>
    <rPh sb="0" eb="2">
      <t>ホジョ</t>
    </rPh>
    <rPh sb="2" eb="4">
      <t>タイショウ</t>
    </rPh>
    <phoneticPr fontId="2"/>
  </si>
  <si>
    <t>決定</t>
    <rPh sb="0" eb="2">
      <t>ケッテイ</t>
    </rPh>
    <phoneticPr fontId="2"/>
  </si>
  <si>
    <t>見積書</t>
    <rPh sb="0" eb="2">
      <t>ミツモリ</t>
    </rPh>
    <rPh sb="2" eb="3">
      <t>ショ</t>
    </rPh>
    <phoneticPr fontId="2"/>
  </si>
  <si>
    <t>○○○○○株式会社</t>
    <phoneticPr fontId="2"/>
  </si>
  <si>
    <t>○</t>
    <phoneticPr fontId="2"/>
  </si>
  <si>
    <t>株式会社△△△△△</t>
    <phoneticPr fontId="2"/>
  </si>
  <si>
    <t>×</t>
    <phoneticPr fontId="2"/>
  </si>
  <si>
    <t>□□□□□株式会社</t>
    <phoneticPr fontId="2"/>
  </si>
  <si>
    <t>○○○○</t>
    <phoneticPr fontId="2"/>
  </si>
  <si>
    <t>決裁日</t>
    <rPh sb="0" eb="2">
      <t>ケッサイ</t>
    </rPh>
    <rPh sb="2" eb="3">
      <t>ビ</t>
    </rPh>
    <phoneticPr fontId="2"/>
  </si>
  <si>
    <t>○○○○○</t>
    <phoneticPr fontId="2"/>
  </si>
  <si>
    <t>◆契約内容</t>
    <rPh sb="1" eb="3">
      <t>ケイヤク</t>
    </rPh>
    <rPh sb="3" eb="5">
      <t>ナイヨウ</t>
    </rPh>
    <phoneticPr fontId="2"/>
  </si>
  <si>
    <t>契約日</t>
    <rPh sb="0" eb="3">
      <t>ケイヤクビ</t>
    </rPh>
    <phoneticPr fontId="2"/>
  </si>
  <si>
    <t>契約先</t>
    <rPh sb="0" eb="3">
      <t>ケイヤクサキ</t>
    </rPh>
    <phoneticPr fontId="2"/>
  </si>
  <si>
    <t>決定金額（税抜）</t>
    <rPh sb="0" eb="2">
      <t>ケッテイ</t>
    </rPh>
    <rPh sb="2" eb="4">
      <t>キンガク</t>
    </rPh>
    <rPh sb="5" eb="6">
      <t>ゼイ</t>
    </rPh>
    <rPh sb="6" eb="7">
      <t>ヌ</t>
    </rPh>
    <phoneticPr fontId="2"/>
  </si>
  <si>
    <t>会社名</t>
    <rPh sb="0" eb="3">
      <t>カイシャメイ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</si>
  <si>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</si>
  <si>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住所</t>
    <rPh sb="0" eb="2">
      <t>ジュウショ</t>
    </rPh>
    <phoneticPr fontId="2"/>
  </si>
  <si>
    <t>：</t>
    <phoneticPr fontId="2"/>
  </si>
  <si>
    <t>※交付決定の金額</t>
    <rPh sb="1" eb="3">
      <t>コウフ</t>
    </rPh>
    <rPh sb="3" eb="5">
      <t>ケッテイ</t>
    </rPh>
    <rPh sb="6" eb="8">
      <t>キンガク</t>
    </rPh>
    <phoneticPr fontId="2"/>
  </si>
  <si>
    <t>見積業者選定伺</t>
    <rPh sb="0" eb="2">
      <t>ミツモリ</t>
    </rPh>
    <rPh sb="2" eb="4">
      <t>ギョウシャ</t>
    </rPh>
    <rPh sb="4" eb="6">
      <t>センテイ</t>
    </rPh>
    <rPh sb="6" eb="7">
      <t>ウカガ</t>
    </rPh>
    <phoneticPr fontId="2"/>
  </si>
  <si>
    <t>※発注区分ごとに見積もりを取る</t>
    <rPh sb="1" eb="5">
      <t>ハッチュウクブン</t>
    </rPh>
    <rPh sb="8" eb="10">
      <t>ミツ</t>
    </rPh>
    <rPh sb="13" eb="14">
      <t>ト</t>
    </rPh>
    <phoneticPr fontId="2"/>
  </si>
  <si>
    <t>見積依頼日</t>
    <rPh sb="0" eb="2">
      <t>ミツモリ</t>
    </rPh>
    <rPh sb="2" eb="4">
      <t>イライ</t>
    </rPh>
    <rPh sb="4" eb="5">
      <t>ビ</t>
    </rPh>
    <phoneticPr fontId="2"/>
  </si>
  <si>
    <t>空調</t>
    <rPh sb="0" eb="2">
      <t>クウチョウ</t>
    </rPh>
    <phoneticPr fontId="2"/>
  </si>
  <si>
    <t>現場説明会日</t>
    <rPh sb="0" eb="2">
      <t>ゲンバ</t>
    </rPh>
    <rPh sb="2" eb="5">
      <t>セツメイカイ</t>
    </rPh>
    <rPh sb="5" eb="6">
      <t>ビ</t>
    </rPh>
    <phoneticPr fontId="2"/>
  </si>
  <si>
    <t>※一括発注はまとめて追加する</t>
    <rPh sb="1" eb="3">
      <t>イッカツ</t>
    </rPh>
    <rPh sb="3" eb="5">
      <t>ハッチュウ</t>
    </rPh>
    <rPh sb="10" eb="12">
      <t>ツイカ</t>
    </rPh>
    <phoneticPr fontId="2"/>
  </si>
  <si>
    <t>※枠が足りない場合は追加してください。</t>
    <phoneticPr fontId="2"/>
  </si>
  <si>
    <t>設備</t>
    <rPh sb="0" eb="2">
      <t>セツビ</t>
    </rPh>
    <phoneticPr fontId="2"/>
  </si>
  <si>
    <t>業者名</t>
    <phoneticPr fontId="2"/>
  </si>
  <si>
    <t>見積日</t>
    <phoneticPr fontId="2"/>
  </si>
  <si>
    <t>見積金額（税抜）</t>
    <phoneticPr fontId="2"/>
  </si>
  <si>
    <t>○○○○○株式会社</t>
    <phoneticPr fontId="2"/>
  </si>
  <si>
    <t>XXXXXXXXXXX</t>
    <phoneticPr fontId="2"/>
  </si>
  <si>
    <t>XXXXXXXXXXX</t>
    <phoneticPr fontId="2"/>
  </si>
  <si>
    <t>XXXXXXXXXXX</t>
    <phoneticPr fontId="2"/>
  </si>
  <si>
    <t>□□□□□株式会社</t>
    <phoneticPr fontId="2"/>
  </si>
  <si>
    <t>株式会社○○○</t>
    <phoneticPr fontId="2"/>
  </si>
  <si>
    <t>△△△株式会社</t>
    <phoneticPr fontId="2"/>
  </si>
  <si>
    <t>株式会社□□□</t>
    <phoneticPr fontId="2"/>
  </si>
  <si>
    <t>※枠が足りない場合は追加してください。</t>
  </si>
  <si>
    <t>業者選定伺</t>
    <rPh sb="0" eb="2">
      <t>ギョウシャ</t>
    </rPh>
    <rPh sb="2" eb="4">
      <t>センテイ</t>
    </rPh>
    <rPh sb="4" eb="5">
      <t>ウカガ</t>
    </rPh>
    <phoneticPr fontId="2"/>
  </si>
  <si>
    <t>契約ごとに示すこと</t>
    <rPh sb="0" eb="2">
      <t>ケイヤク</t>
    </rPh>
    <rPh sb="5" eb="6">
      <t>シメ</t>
    </rPh>
    <phoneticPr fontId="2"/>
  </si>
  <si>
    <t>空調工事</t>
    <rPh sb="0" eb="2">
      <t>クウチョウ</t>
    </rPh>
    <rPh sb="2" eb="4">
      <t>コウジ</t>
    </rPh>
    <phoneticPr fontId="2"/>
  </si>
  <si>
    <t>１年目</t>
    <rPh sb="1" eb="3">
      <t>ネンメ</t>
    </rPh>
    <phoneticPr fontId="2"/>
  </si>
  <si>
    <t>２年目</t>
    <rPh sb="1" eb="3">
      <t>ネンメ</t>
    </rPh>
    <phoneticPr fontId="2"/>
  </si>
  <si>
    <t>合計</t>
    <rPh sb="0" eb="2">
      <t>ゴウケイ</t>
    </rPh>
    <phoneticPr fontId="2"/>
  </si>
  <si>
    <t>契約期間</t>
    <rPh sb="0" eb="2">
      <t>ケイヤク</t>
    </rPh>
    <rPh sb="2" eb="4">
      <t>キカン</t>
    </rPh>
    <phoneticPr fontId="2"/>
  </si>
  <si>
    <t>支払完了予定</t>
    <rPh sb="0" eb="2">
      <t>シハラ</t>
    </rPh>
    <rPh sb="2" eb="4">
      <t>カンリョウ</t>
    </rPh>
    <rPh sb="4" eb="6">
      <t>ヨテイ</t>
    </rPh>
    <phoneticPr fontId="2"/>
  </si>
  <si>
    <t>※枠が足りない場合は追加してください。</t>
    <rPh sb="1" eb="2">
      <t>ワク</t>
    </rPh>
    <rPh sb="3" eb="4">
      <t>タ</t>
    </rPh>
    <rPh sb="7" eb="9">
      <t>バアイ</t>
    </rPh>
    <rPh sb="10" eb="12">
      <t>ツイカ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</si>
  <si>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</si>
  <si>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契約実績</t>
    <rPh sb="0" eb="2">
      <t>ケイヤク</t>
    </rPh>
    <rPh sb="2" eb="4">
      <t>ジッセキ</t>
    </rPh>
    <phoneticPr fontId="2"/>
  </si>
  <si>
    <t>※契約後の費目間の変更額を把握するための表です。</t>
    <rPh sb="1" eb="4">
      <t>ケイヤクゴ</t>
    </rPh>
    <rPh sb="5" eb="7">
      <t>ヒモク</t>
    </rPh>
    <rPh sb="7" eb="8">
      <t>カン</t>
    </rPh>
    <rPh sb="9" eb="11">
      <t>ヘンコウ</t>
    </rPh>
    <rPh sb="11" eb="12">
      <t>ガク</t>
    </rPh>
    <rPh sb="13" eb="15">
      <t>ハアク</t>
    </rPh>
    <rPh sb="20" eb="21">
      <t>ヒョウ</t>
    </rPh>
    <phoneticPr fontId="2"/>
  </si>
  <si>
    <t>契約額</t>
    <rPh sb="0" eb="3">
      <t>ケイヤクガク</t>
    </rPh>
    <phoneticPr fontId="2"/>
  </si>
  <si>
    <t>増減額</t>
    <rPh sb="0" eb="3">
      <t>ゾウゲンガク</t>
    </rPh>
    <phoneticPr fontId="2"/>
  </si>
  <si>
    <t>変更率*1</t>
    <rPh sb="0" eb="2">
      <t>ヘンコウ</t>
    </rPh>
    <rPh sb="2" eb="3">
      <t>リツ</t>
    </rPh>
    <phoneticPr fontId="2"/>
  </si>
  <si>
    <t>※1 変更額が対象費目（設備費・工事費・事務費）の補助対象経費のいずれか低い額の15％を超えると計画変更承認申請が必要です（補助金額に変更がある場合は変更交付申請）</t>
    <rPh sb="3" eb="5">
      <t>ヘンコウ</t>
    </rPh>
    <rPh sb="5" eb="6">
      <t>ガク</t>
    </rPh>
    <rPh sb="7" eb="9">
      <t>タイショウ</t>
    </rPh>
    <rPh sb="9" eb="11">
      <t>ヒモク</t>
    </rPh>
    <rPh sb="12" eb="15">
      <t>セツビヒ</t>
    </rPh>
    <rPh sb="16" eb="19">
      <t>コウジヒ</t>
    </rPh>
    <rPh sb="20" eb="23">
      <t>ジムヒ</t>
    </rPh>
    <rPh sb="25" eb="27">
      <t>ホジョ</t>
    </rPh>
    <rPh sb="27" eb="29">
      <t>タイショウ</t>
    </rPh>
    <rPh sb="29" eb="31">
      <t>ケイヒ</t>
    </rPh>
    <rPh sb="36" eb="37">
      <t>ヒク</t>
    </rPh>
    <rPh sb="38" eb="39">
      <t>ガク</t>
    </rPh>
    <rPh sb="44" eb="45">
      <t>コ</t>
    </rPh>
    <rPh sb="48" eb="56">
      <t>ケイカクヘンコウショウニンシンセイ</t>
    </rPh>
    <rPh sb="57" eb="59">
      <t>ヒツヨウ</t>
    </rPh>
    <rPh sb="62" eb="65">
      <t>ホジョキン</t>
    </rPh>
    <rPh sb="65" eb="66">
      <t>ガク</t>
    </rPh>
    <rPh sb="67" eb="69">
      <t>ヘンコウ</t>
    </rPh>
    <rPh sb="72" eb="74">
      <t>バアイ</t>
    </rPh>
    <rPh sb="75" eb="77">
      <t>ヘンコウ</t>
    </rPh>
    <rPh sb="77" eb="79">
      <t>コウフ</t>
    </rPh>
    <rPh sb="79" eb="81">
      <t>シンセイ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</si>
  <si>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</si>
  <si>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補助金額</t>
    <rPh sb="0" eb="3">
      <t>ホジョキン</t>
    </rPh>
    <rPh sb="3" eb="4">
      <t>ガク</t>
    </rPh>
    <phoneticPr fontId="2"/>
  </si>
  <si>
    <t>補助対象経費</t>
    <rPh sb="0" eb="4">
      <t>ホジョタイショウ</t>
    </rPh>
    <rPh sb="4" eb="6">
      <t>ケイヒ</t>
    </rPh>
    <phoneticPr fontId="2"/>
  </si>
  <si>
    <t>Ⅰ．設備費</t>
    <rPh sb="2" eb="5">
      <t>セツビヒ</t>
    </rPh>
    <phoneticPr fontId="2"/>
  </si>
  <si>
    <t>Ⅱ．工事費</t>
    <rPh sb="2" eb="5">
      <t>コウジヒ</t>
    </rPh>
    <phoneticPr fontId="2"/>
  </si>
  <si>
    <t>Ⅲ．事務費</t>
    <rPh sb="2" eb="5">
      <t>ジムヒ</t>
    </rPh>
    <phoneticPr fontId="2"/>
  </si>
  <si>
    <t>合　計</t>
    <rPh sb="0" eb="1">
      <t>ゴウ</t>
    </rPh>
    <rPh sb="2" eb="3">
      <t>ケイ</t>
    </rPh>
    <phoneticPr fontId="2"/>
  </si>
  <si>
    <t>※未契約部分がある場合は、交付決定額のみを記載すること</t>
    <rPh sb="1" eb="4">
      <t>ミケイヤク</t>
    </rPh>
    <rPh sb="4" eb="6">
      <t>ブブン</t>
    </rPh>
    <rPh sb="9" eb="11">
      <t>バアイ</t>
    </rPh>
    <rPh sb="13" eb="15">
      <t>コウフ</t>
    </rPh>
    <rPh sb="15" eb="18">
      <t>ケッテイガク</t>
    </rPh>
    <rPh sb="21" eb="23">
      <t>キサイ</t>
    </rPh>
    <phoneticPr fontId="2"/>
  </si>
  <si>
    <t>◆設計・施工担当者</t>
    <rPh sb="1" eb="3">
      <t>セッケイ</t>
    </rPh>
    <rPh sb="4" eb="6">
      <t>セコウ</t>
    </rPh>
    <rPh sb="6" eb="9">
      <t>タントウシャ</t>
    </rPh>
    <phoneticPr fontId="2"/>
  </si>
  <si>
    <t>設計担当者</t>
    <rPh sb="0" eb="2">
      <t>セッケイ</t>
    </rPh>
    <rPh sb="2" eb="4">
      <t>タントウ</t>
    </rPh>
    <rPh sb="4" eb="5">
      <t>シャ</t>
    </rPh>
    <phoneticPr fontId="2"/>
  </si>
  <si>
    <t>TEL</t>
    <phoneticPr fontId="2"/>
  </si>
  <si>
    <t>FAX</t>
    <phoneticPr fontId="2"/>
  </si>
  <si>
    <t>E-mail</t>
    <phoneticPr fontId="2"/>
  </si>
  <si>
    <t>施工担当者</t>
    <rPh sb="0" eb="2">
      <t>セコウ</t>
    </rPh>
    <rPh sb="2" eb="5">
      <t>タントウシャ</t>
    </rPh>
    <phoneticPr fontId="2"/>
  </si>
  <si>
    <t>TEL</t>
    <phoneticPr fontId="2"/>
  </si>
  <si>
    <t>FAX</t>
    <phoneticPr fontId="2"/>
  </si>
  <si>
    <t>【数量推移表】</t>
    <rPh sb="1" eb="3">
      <t>スウリョウ</t>
    </rPh>
    <rPh sb="3" eb="5">
      <t>スイイ</t>
    </rPh>
    <rPh sb="5" eb="6">
      <t>ヒョウ</t>
    </rPh>
    <phoneticPr fontId="2"/>
  </si>
  <si>
    <t>経費
区分</t>
    <rPh sb="0" eb="2">
      <t>ケイヒ</t>
    </rPh>
    <rPh sb="3" eb="5">
      <t>クブン</t>
    </rPh>
    <phoneticPr fontId="19"/>
  </si>
  <si>
    <t>単位</t>
    <phoneticPr fontId="19"/>
  </si>
  <si>
    <t>交付申請時</t>
    <rPh sb="0" eb="2">
      <t>コウフ</t>
    </rPh>
    <rPh sb="2" eb="5">
      <t>シンセイジ</t>
    </rPh>
    <phoneticPr fontId="19"/>
  </si>
  <si>
    <t>契約時</t>
    <rPh sb="0" eb="2">
      <t>ケイヤク</t>
    </rPh>
    <rPh sb="2" eb="3">
      <t>ジ</t>
    </rPh>
    <phoneticPr fontId="19"/>
  </si>
  <si>
    <t>完了時</t>
    <rPh sb="0" eb="2">
      <t>カンリョウ</t>
    </rPh>
    <rPh sb="2" eb="3">
      <t>ジ</t>
    </rPh>
    <phoneticPr fontId="19"/>
  </si>
  <si>
    <t>名称</t>
    <rPh sb="0" eb="2">
      <t>メイショウ</t>
    </rPh>
    <phoneticPr fontId="19"/>
  </si>
  <si>
    <t>単価</t>
    <rPh sb="0" eb="2">
      <t>タンカ</t>
    </rPh>
    <phoneticPr fontId="19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</si>
  <si>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9"/>
  </si>
  <si>
    <t>補助対象経費</t>
    <rPh sb="0" eb="2">
      <t>ホジョ</t>
    </rPh>
    <rPh sb="2" eb="4">
      <t>タイショウ</t>
    </rPh>
    <rPh sb="4" eb="6">
      <t>ケイヒ</t>
    </rPh>
    <phoneticPr fontId="19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</si>
  <si>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9"/>
  </si>
  <si>
    <t>備考</t>
    <rPh sb="0" eb="2">
      <t>ビコウ</t>
    </rPh>
    <phoneticPr fontId="2"/>
  </si>
  <si>
    <t>数量</t>
    <rPh sb="0" eb="2">
      <t>スウリョウ</t>
    </rPh>
    <phoneticPr fontId="19"/>
  </si>
  <si>
    <t>金額</t>
    <rPh sb="0" eb="2">
      <t>キンガク</t>
    </rPh>
    <phoneticPr fontId="19"/>
  </si>
  <si>
    <t>-</t>
  </si>
  <si>
    <t>合計</t>
    <rPh sb="0" eb="2">
      <t>ゴウケイ</t>
    </rPh>
    <phoneticPr fontId="19"/>
  </si>
  <si>
    <t>式</t>
    <rPh sb="0" eb="1">
      <t>シキ</t>
    </rPh>
    <phoneticPr fontId="0"/>
  </si>
  <si>
    <t>Ⅱ．設備費</t>
    <rPh sb="2" eb="4">
      <t>セツビ</t>
    </rPh>
    <rPh sb="4" eb="5">
      <t>ヒ</t>
    </rPh>
    <phoneticPr fontId="19"/>
  </si>
  <si>
    <t>-</t>
    <phoneticPr fontId="2"/>
  </si>
  <si>
    <t>-</t>
    <phoneticPr fontId="2"/>
  </si>
  <si>
    <t>設備費　</t>
    <rPh sb="0" eb="2">
      <t>セツビ</t>
    </rPh>
    <phoneticPr fontId="19"/>
  </si>
  <si>
    <t>Ⅲ．工事費</t>
    <rPh sb="2" eb="5">
      <t>コウジヒ</t>
    </rPh>
    <phoneticPr fontId="19"/>
  </si>
  <si>
    <t>総合計</t>
    <rPh sb="0" eb="3">
      <t>ソウゴウケイ</t>
    </rPh>
    <phoneticPr fontId="19"/>
  </si>
  <si>
    <t>設備・工事費（Ⅱ＋Ⅲ）</t>
    <rPh sb="0" eb="2">
      <t>セツビ</t>
    </rPh>
    <rPh sb="3" eb="6">
      <t>コウジヒ</t>
    </rPh>
    <phoneticPr fontId="19"/>
  </si>
  <si>
    <t>設備・工事費　</t>
    <phoneticPr fontId="19"/>
  </si>
  <si>
    <t>-</t>
    <phoneticPr fontId="19"/>
  </si>
  <si>
    <t>【内訳】</t>
    <rPh sb="1" eb="3">
      <t>ウチワケ</t>
    </rPh>
    <phoneticPr fontId="2"/>
  </si>
  <si>
    <t xml:space="preserve"> </t>
    <phoneticPr fontId="19"/>
  </si>
  <si>
    <t>単位</t>
    <rPh sb="0" eb="2">
      <t>タンイ</t>
    </rPh>
    <phoneticPr fontId="19"/>
  </si>
  <si>
    <t>完了時</t>
    <phoneticPr fontId="19"/>
  </si>
  <si>
    <t>型式</t>
    <rPh sb="0" eb="2">
      <t>カタシキ</t>
    </rPh>
    <phoneticPr fontId="19"/>
  </si>
  <si>
    <t>備考</t>
    <rPh sb="0" eb="2">
      <t>ビコウ</t>
    </rPh>
    <phoneticPr fontId="19"/>
  </si>
  <si>
    <t>項目　</t>
    <phoneticPr fontId="19"/>
  </si>
  <si>
    <t>合計</t>
    <phoneticPr fontId="19"/>
  </si>
  <si>
    <t>-</t>
    <phoneticPr fontId="19"/>
  </si>
  <si>
    <t>-</t>
    <phoneticPr fontId="19"/>
  </si>
  <si>
    <t>Ⅱ．設備費　　Ⅲ．工事費</t>
    <phoneticPr fontId="19"/>
  </si>
  <si>
    <t>型式</t>
  </si>
  <si>
    <t>設備費　</t>
  </si>
  <si>
    <t>小計</t>
  </si>
  <si>
    <t>工事費　</t>
  </si>
  <si>
    <t>項目　</t>
  </si>
  <si>
    <t>合計</t>
  </si>
  <si>
    <t>設備費　</t>
    <phoneticPr fontId="19"/>
  </si>
  <si>
    <t>小計</t>
    <phoneticPr fontId="19"/>
  </si>
  <si>
    <t>工事費　</t>
    <phoneticPr fontId="19"/>
  </si>
  <si>
    <t>型式</t>
    <phoneticPr fontId="19"/>
  </si>
  <si>
    <t>設備費　</t>
    <phoneticPr fontId="19"/>
  </si>
  <si>
    <t>小計</t>
    <phoneticPr fontId="19"/>
  </si>
  <si>
    <t>小計</t>
    <phoneticPr fontId="19"/>
  </si>
  <si>
    <t>-</t>
    <phoneticPr fontId="19"/>
  </si>
  <si>
    <t>合計</t>
    <phoneticPr fontId="19"/>
  </si>
  <si>
    <t>型式</t>
    <phoneticPr fontId="19"/>
  </si>
  <si>
    <t>設備費　</t>
    <phoneticPr fontId="19"/>
  </si>
  <si>
    <t>小計</t>
    <phoneticPr fontId="19"/>
  </si>
  <si>
    <t>項目　</t>
    <phoneticPr fontId="19"/>
  </si>
  <si>
    <t>型式</t>
    <phoneticPr fontId="19"/>
  </si>
  <si>
    <t>工事費　</t>
    <phoneticPr fontId="19"/>
  </si>
  <si>
    <t>合計</t>
    <phoneticPr fontId="19"/>
  </si>
  <si>
    <t>型式</t>
    <phoneticPr fontId="19"/>
  </si>
  <si>
    <t>１．○○○○○株式会社</t>
    <rPh sb="7" eb="11">
      <t>カブシキガイシャ</t>
    </rPh>
    <phoneticPr fontId="2"/>
  </si>
  <si>
    <t>①業務内容</t>
    <rPh sb="1" eb="3">
      <t>ギョウム</t>
    </rPh>
    <rPh sb="3" eb="5">
      <t>ナイヨウ</t>
    </rPh>
    <phoneticPr fontId="2"/>
  </si>
  <si>
    <t>②技術力、保守体制、工事業認可</t>
    <rPh sb="1" eb="4">
      <t>ギジュツリョク</t>
    </rPh>
    <rPh sb="5" eb="7">
      <t>ホシュ</t>
    </rPh>
    <rPh sb="7" eb="9">
      <t>タイセイ</t>
    </rPh>
    <rPh sb="10" eb="13">
      <t>コウジギョウ</t>
    </rPh>
    <rPh sb="13" eb="15">
      <t>ニンカ</t>
    </rPh>
    <phoneticPr fontId="2"/>
  </si>
  <si>
    <t>③対象設備に関する設置（取引）実績</t>
    <rPh sb="1" eb="3">
      <t>タイショウ</t>
    </rPh>
    <rPh sb="3" eb="5">
      <t>セツビ</t>
    </rPh>
    <rPh sb="6" eb="7">
      <t>カン</t>
    </rPh>
    <rPh sb="9" eb="11">
      <t>セッチ</t>
    </rPh>
    <rPh sb="12" eb="14">
      <t>トリヒキ</t>
    </rPh>
    <rPh sb="15" eb="17">
      <t>ジッセキ</t>
    </rPh>
    <phoneticPr fontId="2"/>
  </si>
  <si>
    <t>④その他</t>
    <rPh sb="3" eb="4">
      <t>タ</t>
    </rPh>
    <phoneticPr fontId="2"/>
  </si>
  <si>
    <t>２．株式会社△△△△△</t>
    <phoneticPr fontId="2"/>
  </si>
  <si>
    <t>３．□□□□□株式会社</t>
    <rPh sb="7" eb="11">
      <t>カブシキガイシャ</t>
    </rPh>
    <phoneticPr fontId="2"/>
  </si>
  <si>
    <t>見積依頼先選定理由書（例）</t>
    <rPh sb="0" eb="2">
      <t>ミツモリ</t>
    </rPh>
    <rPh sb="2" eb="4">
      <t>イライ</t>
    </rPh>
    <rPh sb="4" eb="5">
      <t>サキ</t>
    </rPh>
    <rPh sb="5" eb="7">
      <t>センテイ</t>
    </rPh>
    <rPh sb="7" eb="10">
      <t>リユウショ</t>
    </rPh>
    <rPh sb="11" eb="12">
      <t>レイ</t>
    </rPh>
    <phoneticPr fontId="2"/>
  </si>
  <si>
    <t>（円）</t>
    <rPh sb="1" eb="2">
      <t>エン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</si>
  <si>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</si>
  <si>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</si>
  <si>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</si>
  <si>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</si>
  <si>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補助対象</t>
    <rPh sb="0" eb="2">
      <t>ホジョ</t>
    </rPh>
    <rPh sb="2" eb="4">
      <t>タイショウ</t>
    </rPh>
    <phoneticPr fontId="2"/>
  </si>
  <si>
    <t>１．設備費</t>
    <rPh sb="2" eb="4">
      <t>セツビ</t>
    </rPh>
    <rPh sb="4" eb="5">
      <t>ヒ</t>
    </rPh>
    <phoneticPr fontId="2"/>
  </si>
  <si>
    <t>（１）○○</t>
    <phoneticPr fontId="2"/>
  </si>
  <si>
    <t>（２）○○</t>
  </si>
  <si>
    <t>（３）○○</t>
  </si>
  <si>
    <t>・</t>
    <phoneticPr fontId="2"/>
  </si>
  <si>
    <t>小計（①）</t>
    <rPh sb="0" eb="2">
      <t>ショウケイ</t>
    </rPh>
    <phoneticPr fontId="2"/>
  </si>
  <si>
    <t>・</t>
    <phoneticPr fontId="2"/>
  </si>
  <si>
    <t>・</t>
    <phoneticPr fontId="2"/>
  </si>
  <si>
    <t>小計（②）</t>
    <rPh sb="0" eb="2">
      <t>ショウケイ</t>
    </rPh>
    <phoneticPr fontId="2"/>
  </si>
  <si>
    <t>・</t>
    <phoneticPr fontId="2"/>
  </si>
  <si>
    <t>小計（③）</t>
    <rPh sb="0" eb="2">
      <t>ショウケイ</t>
    </rPh>
    <phoneticPr fontId="2"/>
  </si>
  <si>
    <t>合計（①＋②＋③）</t>
    <rPh sb="0" eb="2">
      <t>ゴウケイ</t>
    </rPh>
    <phoneticPr fontId="2"/>
  </si>
  <si>
    <t>補助対象外</t>
    <rPh sb="0" eb="2">
      <t>ホジョ</t>
    </rPh>
    <rPh sb="2" eb="4">
      <t>タイショウ</t>
    </rPh>
    <rPh sb="4" eb="5">
      <t>ガイ</t>
    </rPh>
    <phoneticPr fontId="2"/>
  </si>
  <si>
    <t>総　　計</t>
    <rPh sb="0" eb="1">
      <t>フサ</t>
    </rPh>
    <rPh sb="3" eb="4">
      <t>ケイ</t>
    </rPh>
    <phoneticPr fontId="2"/>
  </si>
  <si>
    <t>補助対象経費が最も安価な○○○○○株式会社を選定する。</t>
    <rPh sb="0" eb="2">
      <t>ホジョ</t>
    </rPh>
    <rPh sb="2" eb="4">
      <t>タイショウ</t>
    </rPh>
    <rPh sb="4" eb="6">
      <t>ケイヒ</t>
    </rPh>
    <rPh sb="7" eb="8">
      <t>モット</t>
    </rPh>
    <rPh sb="9" eb="11">
      <t>アンカ</t>
    </rPh>
    <rPh sb="22" eb="24">
      <t>センテイ</t>
    </rPh>
    <phoneticPr fontId="2"/>
  </si>
  <si>
    <t>２．工事費(直接工事分)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</si>
  <si>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３．工事費（間接工事分）</t>
    <rPh sb="2" eb="4">
      <t>コウジ</t>
    </rPh>
    <rPh sb="4" eb="5">
      <t>ヒ</t>
    </rPh>
    <rPh sb="6" eb="8">
      <t>カンセツ</t>
    </rPh>
    <rPh sb="8" eb="10">
      <t>コウジ</t>
    </rPh>
    <rPh sb="10" eb="11">
      <t>ブン</t>
    </rPh>
    <phoneticPr fontId="2"/>
  </si>
  <si>
    <t>（１）共通仮設費</t>
    <rPh sb="3" eb="5">
      <t>キョウツウ</t>
    </rPh>
    <rPh sb="5" eb="7">
      <t>カセツ</t>
    </rPh>
    <rPh sb="7" eb="8">
      <t>ヒ</t>
    </rPh>
    <phoneticPr fontId="2"/>
  </si>
  <si>
    <t>（２）現場管理費</t>
    <rPh sb="3" eb="5">
      <t>ゲンバ</t>
    </rPh>
    <rPh sb="5" eb="8">
      <t>カンリヒ</t>
    </rPh>
    <phoneticPr fontId="2"/>
  </si>
  <si>
    <t>（３）一般管理費</t>
    <rPh sb="3" eb="5">
      <t>イッパン</t>
    </rPh>
    <rPh sb="5" eb="8">
      <t>カンリヒ</t>
    </rPh>
    <phoneticPr fontId="2"/>
  </si>
  <si>
    <t>２．工事費（直接工事分）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</si>
  <si>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見積価格比較表兼発注先理由書（例）</t>
    <rPh sb="0" eb="2">
      <t>ミツモリ</t>
    </rPh>
    <rPh sb="2" eb="4">
      <t>カカク</t>
    </rPh>
    <rPh sb="4" eb="6">
      <t>ヒカク</t>
    </rPh>
    <rPh sb="6" eb="7">
      <t>ヒョウ</t>
    </rPh>
    <rPh sb="7" eb="8">
      <t>ケン</t>
    </rPh>
    <rPh sb="8" eb="10">
      <t>ハッチュウ</t>
    </rPh>
    <rPh sb="10" eb="11">
      <t>サキ</t>
    </rPh>
    <rPh sb="11" eb="14">
      <t>リユウショ</t>
    </rPh>
    <rPh sb="15" eb="16">
      <t>レイ</t>
    </rPh>
    <phoneticPr fontId="2"/>
  </si>
  <si>
    <t>見積仕様書</t>
    <rPh sb="0" eb="2">
      <t>ミツモリ</t>
    </rPh>
    <rPh sb="2" eb="5">
      <t>シヨウショ</t>
    </rPh>
    <phoneticPr fontId="2"/>
  </si>
  <si>
    <t>納期</t>
    <rPh sb="0" eb="2">
      <t>ノウキ</t>
    </rPh>
    <phoneticPr fontId="2"/>
  </si>
  <si>
    <t>支払い条件</t>
    <rPh sb="0" eb="2">
      <t>シハラ</t>
    </rPh>
    <rPh sb="3" eb="5">
      <t>ジョウケン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</si>
  <si>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</si>
  <si>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</si>
  <si>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施主希望日</t>
    <rPh sb="0" eb="2">
      <t>セシュ</t>
    </rPh>
    <rPh sb="2" eb="5">
      <t>キボウビ</t>
    </rPh>
    <phoneticPr fontId="2"/>
  </si>
  <si>
    <t>工事会社回答日</t>
    <rPh sb="0" eb="2">
      <t>コウジ</t>
    </rPh>
    <rPh sb="2" eb="4">
      <t>カイシャ</t>
    </rPh>
    <rPh sb="4" eb="7">
      <t>カイトウビ</t>
    </rPh>
    <phoneticPr fontId="2"/>
  </si>
  <si>
    <t>検収日月末起算30日以内。現金100%</t>
    <rPh sb="0" eb="2">
      <t>ケンシュウ</t>
    </rPh>
    <rPh sb="2" eb="3">
      <t>ビ</t>
    </rPh>
    <rPh sb="3" eb="5">
      <t>ゲツマツ</t>
    </rPh>
    <rPh sb="5" eb="7">
      <t>キサン</t>
    </rPh>
    <rPh sb="9" eb="10">
      <t>ニチ</t>
    </rPh>
    <rPh sb="10" eb="12">
      <t>イナイ</t>
    </rPh>
    <rPh sb="13" eb="15">
      <t>ゲンキン</t>
    </rPh>
    <phoneticPr fontId="2"/>
  </si>
  <si>
    <t>小計（④）</t>
    <rPh sb="0" eb="2">
      <t>ショウケイ</t>
    </rPh>
    <phoneticPr fontId="2"/>
  </si>
  <si>
    <t>小計（⑤）</t>
    <rPh sb="0" eb="2">
      <t>ショウケイ</t>
    </rPh>
    <phoneticPr fontId="2"/>
  </si>
  <si>
    <t>小計（⑥）</t>
    <rPh sb="0" eb="2">
      <t>ショウケイ</t>
    </rPh>
    <phoneticPr fontId="2"/>
  </si>
  <si>
    <t>合計（④＋⑤＋⑥）</t>
    <rPh sb="0" eb="2">
      <t>ゴウケイ</t>
    </rPh>
    <phoneticPr fontId="2"/>
  </si>
  <si>
    <t>○○○○○株式会社からの回答は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</si>
  <si>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株式会社△△△△△からの回答は
見積依頼書の記載内容を満たす</t>
    <rPh sb="0" eb="4">
      <t>カブシキガイシャ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</si>
  <si>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□□□□□株式会社からの回答は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</si>
  <si>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３者とも見積依頼仕様書の仕様を満たしている。よって金額により発注先を決める。</t>
    <phoneticPr fontId="2"/>
  </si>
  <si>
    <t>見積依頼仕様書番号</t>
    <rPh sb="0" eb="2">
      <t>ミツモリ</t>
    </rPh>
    <rPh sb="2" eb="4">
      <t>イライ</t>
    </rPh>
    <rPh sb="4" eb="7">
      <t>シヨウショ</t>
    </rPh>
    <rPh sb="6" eb="7">
      <t>ショ</t>
    </rPh>
    <rPh sb="7" eb="9">
      <t>バンゴウ</t>
    </rPh>
    <phoneticPr fontId="2"/>
  </si>
  <si>
    <t>申請者名</t>
    <rPh sb="0" eb="3">
      <t>シンセイシャ</t>
    </rPh>
    <rPh sb="3" eb="4">
      <t>メイ</t>
    </rPh>
    <phoneticPr fontId="2"/>
  </si>
  <si>
    <t>施主希望</t>
    <rPh sb="0" eb="2">
      <t>セシュ</t>
    </rPh>
    <rPh sb="2" eb="4">
      <t>キボウ</t>
    </rPh>
    <phoneticPr fontId="2"/>
  </si>
  <si>
    <t>工事会社回答</t>
    <rPh sb="0" eb="2">
      <t>コウジ</t>
    </rPh>
    <rPh sb="2" eb="4">
      <t>カイシャ</t>
    </rPh>
    <rPh sb="4" eb="6">
      <t>カイトウ</t>
    </rPh>
    <phoneticPr fontId="2"/>
  </si>
  <si>
    <t>○○○株式会社　御中</t>
    <rPh sb="8" eb="10">
      <t>オンチュウ</t>
    </rPh>
    <phoneticPr fontId="19"/>
  </si>
  <si>
    <t>印</t>
    <rPh sb="0" eb="1">
      <t>イン</t>
    </rPh>
    <phoneticPr fontId="19"/>
  </si>
  <si>
    <t>見積件名</t>
    <rPh sb="0" eb="2">
      <t>ミツモリ</t>
    </rPh>
    <rPh sb="2" eb="3">
      <t>ケン</t>
    </rPh>
    <rPh sb="3" eb="4">
      <t>メイ</t>
    </rPh>
    <phoneticPr fontId="19"/>
  </si>
  <si>
    <t>見積書提出期限</t>
    <rPh sb="0" eb="3">
      <t>ミツモリショ</t>
    </rPh>
    <rPh sb="3" eb="5">
      <t>テイシュツ</t>
    </rPh>
    <rPh sb="5" eb="7">
      <t>キゲン</t>
    </rPh>
    <phoneticPr fontId="19"/>
  </si>
  <si>
    <t>●●●●株式会社</t>
    <rPh sb="4" eb="6">
      <t>カブシキ</t>
    </rPh>
    <rPh sb="6" eb="8">
      <t>カイシャ</t>
    </rPh>
    <phoneticPr fontId="19"/>
  </si>
  <si>
    <t>代表取締役社長</t>
    <rPh sb="0" eb="2">
      <t>ダイヒョウ</t>
    </rPh>
    <rPh sb="2" eb="5">
      <t>トリシマリヤク</t>
    </rPh>
    <rPh sb="5" eb="7">
      <t>シャチョウ</t>
    </rPh>
    <phoneticPr fontId="19"/>
  </si>
  <si>
    <t>静岡　太郎</t>
    <rPh sb="0" eb="2">
      <t>シズオカ</t>
    </rPh>
    <rPh sb="3" eb="5">
      <t>タロウ</t>
    </rPh>
    <phoneticPr fontId="19"/>
  </si>
  <si>
    <t>工事場所</t>
    <rPh sb="0" eb="2">
      <t>コウジ</t>
    </rPh>
    <rPh sb="2" eb="4">
      <t>バショ</t>
    </rPh>
    <phoneticPr fontId="19"/>
  </si>
  <si>
    <t>●●●●株式会社〇〇事業所（●●県●●市●●区●●1-1-1）</t>
    <rPh sb="4" eb="6">
      <t>カブシキ</t>
    </rPh>
    <rPh sb="6" eb="8">
      <t>カイシャ</t>
    </rPh>
    <rPh sb="10" eb="13">
      <t>ジギョウショ</t>
    </rPh>
    <rPh sb="16" eb="17">
      <t>ケン</t>
    </rPh>
    <rPh sb="19" eb="20">
      <t>シ</t>
    </rPh>
    <rPh sb="22" eb="23">
      <t>ク</t>
    </rPh>
    <phoneticPr fontId="1"/>
  </si>
  <si>
    <t>添付書類</t>
    <rPh sb="2" eb="4">
      <t>ショルイ</t>
    </rPh>
    <phoneticPr fontId="19"/>
  </si>
  <si>
    <t>仕様書、設計図面、金抜見積書</t>
    <rPh sb="0" eb="3">
      <t>シヨウショ</t>
    </rPh>
    <rPh sb="4" eb="6">
      <t>セッケイ</t>
    </rPh>
    <rPh sb="6" eb="8">
      <t>ズメン</t>
    </rPh>
    <rPh sb="9" eb="10">
      <t>キン</t>
    </rPh>
    <rPh sb="10" eb="11">
      <t>ヌ</t>
    </rPh>
    <rPh sb="11" eb="14">
      <t>ミツモリショ</t>
    </rPh>
    <phoneticPr fontId="2"/>
  </si>
  <si>
    <t>工事概要</t>
    <rPh sb="0" eb="2">
      <t>コウジ</t>
    </rPh>
    <rPh sb="2" eb="4">
      <t>ガイヨウ</t>
    </rPh>
    <phoneticPr fontId="2"/>
  </si>
  <si>
    <t>工事期間</t>
    <rPh sb="0" eb="2">
      <t>コウジ</t>
    </rPh>
    <rPh sb="2" eb="4">
      <t>キカン</t>
    </rPh>
    <phoneticPr fontId="19"/>
  </si>
  <si>
    <t>提出形態</t>
    <rPh sb="0" eb="2">
      <t>テイシュツ</t>
    </rPh>
    <rPh sb="2" eb="4">
      <t>ケイタイ</t>
    </rPh>
    <phoneticPr fontId="2"/>
  </si>
  <si>
    <t>別紙金抜見積書参照</t>
    <rPh sb="0" eb="2">
      <t>ベッシ</t>
    </rPh>
    <rPh sb="2" eb="3">
      <t>キン</t>
    </rPh>
    <rPh sb="3" eb="4">
      <t>ヌ</t>
    </rPh>
    <rPh sb="4" eb="7">
      <t>ミツモリショ</t>
    </rPh>
    <rPh sb="7" eb="9">
      <t>サンショウ</t>
    </rPh>
    <phoneticPr fontId="2"/>
  </si>
  <si>
    <t>見積依頼書（例）</t>
    <rPh sb="0" eb="2">
      <t>ミツモリ</t>
    </rPh>
    <rPh sb="2" eb="5">
      <t>イライショ</t>
    </rPh>
    <rPh sb="6" eb="7">
      <t>レイ</t>
    </rPh>
    <phoneticPr fontId="19"/>
  </si>
  <si>
    <t>工事条件</t>
    <rPh sb="0" eb="2">
      <t>コウジ</t>
    </rPh>
    <rPh sb="2" eb="4">
      <t>ジョウケン</t>
    </rPh>
    <phoneticPr fontId="2"/>
  </si>
  <si>
    <t>別紙仕様書参照</t>
    <rPh sb="0" eb="2">
      <t>ベッシ</t>
    </rPh>
    <rPh sb="2" eb="5">
      <t>シヨウショ</t>
    </rPh>
    <rPh sb="5" eb="7">
      <t>サンショウ</t>
    </rPh>
    <phoneticPr fontId="2"/>
  </si>
  <si>
    <t>本件担当</t>
    <rPh sb="0" eb="2">
      <t>ホンケン</t>
    </rPh>
    <rPh sb="2" eb="4">
      <t>タントウ</t>
    </rPh>
    <phoneticPr fontId="2"/>
  </si>
  <si>
    <t>総務課長　●●●●
電話　●●●-△△△-□□□□　E-mail ●●●@●●●.co.jp</t>
    <rPh sb="0" eb="2">
      <t>ソウム</t>
    </rPh>
    <rPh sb="2" eb="4">
      <t>カチョウ</t>
    </rPh>
    <rPh sb="10" eb="12">
      <t>デンワ</t>
    </rPh>
    <phoneticPr fontId="2"/>
  </si>
  <si>
    <t>質疑応答</t>
    <rPh sb="0" eb="2">
      <t>シツギ</t>
    </rPh>
    <rPh sb="2" eb="4">
      <t>オウトウ</t>
    </rPh>
    <phoneticPr fontId="2"/>
  </si>
  <si>
    <t>文書番号●●●●●●●●●</t>
    <rPh sb="0" eb="2">
      <t>ブンショ</t>
    </rPh>
    <rPh sb="2" eb="4">
      <t>バンゴウ</t>
    </rPh>
    <phoneticPr fontId="19"/>
  </si>
  <si>
    <t>【注意事項】
・「一式」表記は極力避け、項目ごとに詳細な数量を記述すること。
・出精値引きは行わないこと。
・補助金の「公募要領」、「応募申請の手引き」や「事務取扱説明書」を参照し、「補助対象」、「補助対象外」を明確に区分すること。</t>
    <rPh sb="1" eb="3">
      <t>チュウイ</t>
    </rPh>
    <rPh sb="3" eb="5">
      <t>ジコウ</t>
    </rPh>
    <rPh sb="9" eb="11">
      <t>イッシキ</t>
    </rPh>
    <rPh sb="12" eb="14">
      <t>ヒョウキ</t>
    </rPh>
    <rPh sb="15" eb="17">
      <t>キョクリョク</t>
    </rPh>
    <rPh sb="17" eb="18">
      <t>サ</t>
    </rPh>
    <rPh sb="20" eb="22">
      <t>コウモク</t>
    </rPh>
    <rPh sb="25" eb="27">
      <t>ショウサイ</t>
    </rPh>
    <rPh sb="28" eb="30">
      <t>スウリョウ</t>
    </rPh>
    <rPh sb="31" eb="33">
      <t>キジュツ</t>
    </rPh>
    <rPh sb="40" eb="42">
      <t>シュッセイ</t>
    </rPh>
    <rPh sb="42" eb="44">
      <t>ネビ</t>
    </rPh>
    <rPh sb="46" eb="47">
      <t>オコナ</t>
    </rPh>
    <rPh sb="55" eb="58">
      <t>ホジョキン</t>
    </rPh>
    <rPh sb="60" eb="62">
      <t>コウボ</t>
    </rPh>
    <rPh sb="62" eb="64">
      <t>ヨウリョウ</t>
    </rPh>
    <rPh sb="67" eb="69">
      <t>オウボ</t>
    </rPh>
    <rPh sb="69" eb="71">
      <t>シンセイ</t>
    </rPh>
    <rPh sb="72" eb="74">
      <t>テビ</t>
    </rPh>
    <rPh sb="78" eb="80">
      <t>ジム</t>
    </rPh>
    <rPh sb="80" eb="82">
      <t>トリアツカイ</t>
    </rPh>
    <rPh sb="82" eb="85">
      <t>セツメイショ</t>
    </rPh>
    <rPh sb="87" eb="89">
      <t>サンショウ</t>
    </rPh>
    <rPh sb="92" eb="94">
      <t>ホジョ</t>
    </rPh>
    <rPh sb="94" eb="96">
      <t>タイショウ</t>
    </rPh>
    <rPh sb="99" eb="101">
      <t>ホジョ</t>
    </rPh>
    <rPh sb="101" eb="103">
      <t>タイショウ</t>
    </rPh>
    <rPh sb="103" eb="104">
      <t>ガイ</t>
    </rPh>
    <rPh sb="106" eb="108">
      <t>メイカク</t>
    </rPh>
    <rPh sb="109" eb="111">
      <t>クブン</t>
    </rPh>
    <phoneticPr fontId="2"/>
  </si>
  <si>
    <t>工事費　</t>
    <rPh sb="0" eb="2">
      <t>コウジ</t>
    </rPh>
    <phoneticPr fontId="19"/>
  </si>
  <si>
    <t>合計</t>
    <rPh sb="0" eb="2">
      <t>ゴウケイ</t>
    </rPh>
    <phoneticPr fontId="2"/>
  </si>
  <si>
    <t>令和○○年○○月○○日</t>
  </si>
  <si>
    <t>令和○○年○○月○○日</t>
    <rPh sb="4" eb="5">
      <t>ネン</t>
    </rPh>
    <rPh sb="7" eb="8">
      <t>ガツ</t>
    </rPh>
    <rPh sb="10" eb="11">
      <t>ニチ</t>
    </rPh>
    <phoneticPr fontId="2"/>
  </si>
  <si>
    <t>令和○○年○○月○○日～令和○○年○○月○○日</t>
  </si>
  <si>
    <t>令和●●年●月●日付
見積依頼仕様書番号〇〇〇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5">
      <t>イライ</t>
    </rPh>
    <rPh sb="15" eb="18">
      <t>シヨウショ</t>
    </rPh>
    <rPh sb="18" eb="20">
      <t>バンゴウ</t>
    </rPh>
    <phoneticPr fontId="2"/>
  </si>
  <si>
    <t>令和●●年〇月〇日付
見積仕様書番号●●●●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</si>
  <si>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見積仕様書番号△△△△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</si>
  <si>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見積仕様書番号□□□□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</si>
  <si>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令和●●年△月△日</t>
    <rPh sb="4" eb="5">
      <t>ネン</t>
    </rPh>
    <rPh sb="6" eb="7">
      <t>ツキ</t>
    </rPh>
    <rPh sb="8" eb="9">
      <t>ニチ</t>
    </rPh>
    <phoneticPr fontId="2"/>
  </si>
  <si>
    <t>令和●●年●月●日</t>
    <rPh sb="4" eb="5">
      <t>ネン</t>
    </rPh>
    <rPh sb="6" eb="7">
      <t>ツキ</t>
    </rPh>
    <rPh sb="8" eb="9">
      <t>ニチ</t>
    </rPh>
    <phoneticPr fontId="2"/>
  </si>
  <si>
    <t>交付決定の日 以降～令和●●年●●月●●日</t>
    <rPh sb="0" eb="2">
      <t>コウフ</t>
    </rPh>
    <rPh sb="2" eb="4">
      <t>ケッテイ</t>
    </rPh>
    <rPh sb="5" eb="6">
      <t>ヒ</t>
    </rPh>
    <rPh sb="7" eb="9">
      <t>イコウ</t>
    </rPh>
    <rPh sb="10" eb="12">
      <t>レイワ</t>
    </rPh>
    <rPh sb="14" eb="15">
      <t>ネン</t>
    </rPh>
    <rPh sb="17" eb="18">
      <t>ガツ</t>
    </rPh>
    <rPh sb="20" eb="21">
      <t>ニチ</t>
    </rPh>
    <phoneticPr fontId="1"/>
  </si>
  <si>
    <t>令和●●年△△月〇〇日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</si>
  <si>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令和●●年△△月△△日までにFAX(●●●-△△△-□□●●)またはE-mailにて質問書を送付すること。なお、質問があった場合には、その質疑応答を全見積業者に連絡します。</t>
    <rPh sb="0" eb="2">
      <t>レイワ</t>
    </rPh>
    <rPh sb="4" eb="5">
      <t>ネン</t>
    </rPh>
    <rPh sb="7" eb="8">
      <t>ガツ</t>
    </rPh>
    <rPh sb="10" eb="11">
      <t>ニチ</t>
    </rPh>
    <rPh sb="42" eb="45">
      <t>シツモンショ</t>
    </rPh>
    <rPh sb="46" eb="48">
      <t>ソウフ</t>
    </rPh>
    <rPh sb="56" eb="58">
      <t>シツモン</t>
    </rPh>
    <rPh sb="62" eb="64">
      <t>バアイ</t>
    </rPh>
    <rPh sb="69" eb="71">
      <t>シツギ</t>
    </rPh>
    <rPh sb="71" eb="73">
      <t>オウトウ</t>
    </rPh>
    <rPh sb="74" eb="75">
      <t>ゼン</t>
    </rPh>
    <rPh sb="75" eb="77">
      <t>ミツモリ</t>
    </rPh>
    <rPh sb="77" eb="79">
      <t>ギョウシャ</t>
    </rPh>
    <rPh sb="80" eb="82">
      <t>レンラク</t>
    </rPh>
    <phoneticPr fontId="1"/>
  </si>
  <si>
    <t>ご注意いただきたい事項</t>
    <rPh sb="1" eb="3">
      <t>チュウイ</t>
    </rPh>
    <rPh sb="9" eb="11">
      <t>ジコウ</t>
    </rPh>
    <phoneticPr fontId="2"/>
  </si>
  <si>
    <t>以下の書類は、事務取扱説明書より印刷をしてご使用ください。</t>
    <rPh sb="0" eb="2">
      <t>イカ</t>
    </rPh>
    <rPh sb="3" eb="5">
      <t>ショルイ</t>
    </rPh>
    <rPh sb="7" eb="9">
      <t>ジム</t>
    </rPh>
    <rPh sb="9" eb="11">
      <t>トリアツカイ</t>
    </rPh>
    <rPh sb="11" eb="14">
      <t>セツメイショ</t>
    </rPh>
    <rPh sb="16" eb="18">
      <t>インサツ</t>
    </rPh>
    <rPh sb="22" eb="24">
      <t>シヨウ</t>
    </rPh>
    <phoneticPr fontId="2"/>
  </si>
  <si>
    <t>XXXXXXXXXXX</t>
    <phoneticPr fontId="2"/>
  </si>
  <si>
    <t>●●●●株式会社〇〇事業所　ZEB化事業（空調工事）</t>
    <rPh sb="4" eb="6">
      <t>カブシキ</t>
    </rPh>
    <rPh sb="6" eb="8">
      <t>カイシャ</t>
    </rPh>
    <rPh sb="10" eb="13">
      <t>ジギョウショ</t>
    </rPh>
    <rPh sb="17" eb="18">
      <t>カ</t>
    </rPh>
    <rPh sb="18" eb="20">
      <t>ジギョウ</t>
    </rPh>
    <rPh sb="21" eb="23">
      <t>クウチョウ</t>
    </rPh>
    <rPh sb="23" eb="25">
      <t>コウジ</t>
    </rPh>
    <phoneticPr fontId="1"/>
  </si>
  <si>
    <t>給湯</t>
    <rPh sb="0" eb="2">
      <t>キュウトウ</t>
    </rPh>
    <phoneticPr fontId="2"/>
  </si>
  <si>
    <t>給湯工事</t>
    <rPh sb="0" eb="2">
      <t>キュウトウ</t>
    </rPh>
    <rPh sb="2" eb="4">
      <t>コウジ</t>
    </rPh>
    <phoneticPr fontId="2"/>
  </si>
  <si>
    <t>依頼日：令和○年○月○日</t>
    <rPh sb="0" eb="3">
      <t>イライビ</t>
    </rPh>
    <rPh sb="4" eb="6">
      <t>レイワ</t>
    </rPh>
    <rPh sb="7" eb="8">
      <t>ネン</t>
    </rPh>
    <rPh sb="9" eb="10">
      <t>ガツ</t>
    </rPh>
    <rPh sb="11" eb="12">
      <t>ニチ</t>
    </rPh>
    <phoneticPr fontId="19"/>
  </si>
  <si>
    <t>◆補助事業に要する経費、補助対象経費及び補助金の額並びに区分ごとの配分</t>
    <rPh sb="1" eb="3">
      <t>ホジョ</t>
    </rPh>
    <rPh sb="3" eb="5">
      <t>ジギョウ</t>
    </rPh>
    <rPh sb="6" eb="7">
      <t>ヨウ</t>
    </rPh>
    <rPh sb="9" eb="11">
      <t>ケイヒ</t>
    </rPh>
    <rPh sb="12" eb="14">
      <t>ホジョ</t>
    </rPh>
    <rPh sb="14" eb="16">
      <t>タイショウ</t>
    </rPh>
    <rPh sb="16" eb="18">
      <t>ケイヒ</t>
    </rPh>
    <rPh sb="18" eb="19">
      <t>オヨ</t>
    </rPh>
    <rPh sb="20" eb="22">
      <t>ホジョ</t>
    </rPh>
    <rPh sb="22" eb="23">
      <t>キン</t>
    </rPh>
    <rPh sb="24" eb="25">
      <t>ガク</t>
    </rPh>
    <rPh sb="25" eb="26">
      <t>ナラ</t>
    </rPh>
    <rPh sb="28" eb="30">
      <t>クブン</t>
    </rPh>
    <rPh sb="33" eb="35">
      <t>ハイブン</t>
    </rPh>
    <phoneticPr fontId="2"/>
  </si>
  <si>
    <t>Ⅰ．BELS認証費</t>
    <rPh sb="6" eb="8">
      <t>ニンショウ</t>
    </rPh>
    <rPh sb="8" eb="9">
      <t>ヒ</t>
    </rPh>
    <phoneticPr fontId="2"/>
  </si>
  <si>
    <t>　　BELS認証費</t>
    <phoneticPr fontId="2"/>
  </si>
  <si>
    <t>※ZEBの認証費は工事費に算入すること</t>
    <rPh sb="5" eb="7">
      <t>ニンショウ</t>
    </rPh>
    <rPh sb="7" eb="8">
      <t>ヒ</t>
    </rPh>
    <rPh sb="9" eb="12">
      <t>コウジヒ</t>
    </rPh>
    <rPh sb="13" eb="15">
      <t>サンニュウ</t>
    </rPh>
    <phoneticPr fontId="2"/>
  </si>
  <si>
    <t>令和６年度二酸化炭素排出抑制対策事業費等補助金（建築物等のＺＥＢ化・省ＣＯ２化普及加速事業）新築建築物のＺＥＢ普及促進支援事業の採択を受け、以下の工事を実施する。
・高効率空調機器システムの設置工事</t>
    <rPh sb="65" eb="67">
      <t>コウジ</t>
    </rPh>
    <rPh sb="68" eb="70">
      <t>ジッシ</t>
    </rPh>
    <rPh sb="75" eb="78">
      <t>コウコウリツ</t>
    </rPh>
    <rPh sb="78" eb="80">
      <t>クウチョウ</t>
    </rPh>
    <rPh sb="80" eb="82">
      <t>キキ</t>
    </rPh>
    <rPh sb="87" eb="89">
      <t>セッチ</t>
    </rPh>
    <rPh sb="89" eb="91">
      <t>コウジ</t>
    </rPh>
    <phoneticPr fontId="2"/>
  </si>
  <si>
    <t>別添９　発注経過表</t>
    <rPh sb="4" eb="6">
      <t>ハッチュウ</t>
    </rPh>
    <rPh sb="6" eb="8">
      <t>ケイカ</t>
    </rPh>
    <rPh sb="8" eb="9">
      <t>ヒョウ</t>
    </rPh>
    <phoneticPr fontId="2"/>
  </si>
  <si>
    <t>別添10　数量推移表</t>
    <rPh sb="0" eb="2">
      <t>ベッテン</t>
    </rPh>
    <rPh sb="5" eb="10">
      <t>スウリョウスイイオモテ</t>
    </rPh>
    <phoneticPr fontId="2"/>
  </si>
  <si>
    <t>●確定検査資料・業務成果品チェックシート（ＬＣ－ＺＥＢ）</t>
    <phoneticPr fontId="2"/>
  </si>
  <si>
    <t>Ⅰ．BELS認証費</t>
    <rPh sb="6" eb="8">
      <t>ニンショウ</t>
    </rPh>
    <rPh sb="8" eb="9">
      <t>ヒ</t>
    </rPh>
    <phoneticPr fontId="19"/>
  </si>
  <si>
    <t>補助事業者名（ＩＤ番号）</t>
    <rPh sb="0" eb="2">
      <t>ホジョ</t>
    </rPh>
    <rPh sb="2" eb="4">
      <t>ジギョウ</t>
    </rPh>
    <rPh sb="4" eb="5">
      <t>モノ</t>
    </rPh>
    <rPh sb="5" eb="6">
      <t>メイ</t>
    </rPh>
    <rPh sb="9" eb="11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</si>
</sst>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.0%"/>
    <numFmt numFmtId="177" formatCode="#"/>
    <numFmt numFmtId="178" formatCode="#,##0;&quot;▲ &quot;#,##0"/>
    <numFmt numFmtId="179" formatCode="#,##0_);[Red]\(#,##0\)"/>
  </numFmts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rgb="FF11111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14" fillId="0" borderId="0"/>
  </cellStyleXfs>
  <cellXfs count="48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18" xfId="0" applyFill="1" applyBorder="1">
      <alignment vertical="center"/>
    </xf>
    <xf numFmtId="38" fontId="4" fillId="0" borderId="0" xfId="1" applyFont="1">
      <alignment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textRotation="255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176" fontId="4" fillId="0" borderId="0" xfId="2" applyNumberFormat="1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3" applyAlignment="1">
      <alignment vertical="center"/>
    </xf>
    <xf numFmtId="0" fontId="18" fillId="0" borderId="35" xfId="3" applyFont="1" applyBorder="1" applyAlignment="1">
      <alignment vertical="center"/>
    </xf>
    <xf numFmtId="0" fontId="18" fillId="0" borderId="7" xfId="3" applyFont="1" applyBorder="1" applyAlignment="1">
      <alignment vertical="center"/>
    </xf>
    <xf numFmtId="0" fontId="14" fillId="0" borderId="40" xfId="3" applyBorder="1"/>
    <xf numFmtId="0" fontId="14" fillId="0" borderId="0" xfId="3"/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1" fillId="0" borderId="44" xfId="3" applyFont="1" applyBorder="1" applyAlignment="1">
      <alignment horizontal="center"/>
    </xf>
    <xf numFmtId="0" fontId="18" fillId="0" borderId="46" xfId="3" applyFont="1" applyBorder="1" applyAlignment="1">
      <alignment vertical="center"/>
    </xf>
    <xf numFmtId="0" fontId="18" fillId="0" borderId="10" xfId="3" applyFont="1" applyBorder="1" applyAlignment="1">
      <alignment vertical="center"/>
    </xf>
    <xf numFmtId="178" fontId="20" fillId="0" borderId="49" xfId="0" applyNumberFormat="1" applyFont="1" applyBorder="1" applyAlignment="1">
      <alignment horizontal="center" vertical="center" shrinkToFit="1"/>
    </xf>
    <xf numFmtId="178" fontId="20" fillId="0" borderId="50" xfId="0" applyNumberFormat="1" applyFont="1" applyBorder="1" applyAlignment="1">
      <alignment horizontal="center" vertical="center" shrinkToFit="1"/>
    </xf>
    <xf numFmtId="178" fontId="20" fillId="0" borderId="51" xfId="0" applyNumberFormat="1" applyFont="1" applyBorder="1" applyAlignment="1">
      <alignment horizontal="center" vertical="center" shrinkToFit="1"/>
    </xf>
    <xf numFmtId="178" fontId="20" fillId="0" borderId="47" xfId="0" applyNumberFormat="1" applyFont="1" applyBorder="1" applyAlignment="1">
      <alignment horizontal="center" vertical="center" shrinkToFit="1"/>
    </xf>
    <xf numFmtId="178" fontId="20" fillId="0" borderId="53" xfId="0" applyNumberFormat="1" applyFont="1" applyBorder="1" applyAlignment="1">
      <alignment horizontal="center" vertical="center" shrinkToFit="1"/>
    </xf>
    <xf numFmtId="0" fontId="18" fillId="0" borderId="54" xfId="3" applyFont="1" applyBorder="1" applyAlignment="1">
      <alignment horizontal="center" vertical="center" shrinkToFit="1"/>
    </xf>
    <xf numFmtId="179" fontId="18" fillId="0" borderId="40" xfId="3" applyNumberFormat="1" applyFont="1" applyBorder="1" applyAlignment="1">
      <alignment horizontal="center" vertical="center"/>
    </xf>
    <xf numFmtId="179" fontId="18" fillId="0" borderId="5" xfId="3" applyNumberFormat="1" applyFont="1" applyBorder="1" applyAlignment="1">
      <alignment horizontal="center" vertical="center"/>
    </xf>
    <xf numFmtId="179" fontId="18" fillId="0" borderId="55" xfId="3" applyNumberFormat="1" applyFont="1" applyBorder="1" applyAlignment="1">
      <alignment horizontal="center" vertical="center"/>
    </xf>
    <xf numFmtId="38" fontId="18" fillId="0" borderId="56" xfId="4" applyFont="1" applyBorder="1" applyProtection="1">
      <alignment vertical="center"/>
      <protection locked="0"/>
    </xf>
    <xf numFmtId="38" fontId="18" fillId="0" borderId="57" xfId="4" applyFont="1" applyBorder="1" applyProtection="1">
      <alignment vertical="center"/>
      <protection locked="0"/>
    </xf>
    <xf numFmtId="179" fontId="18" fillId="0" borderId="58" xfId="3" applyNumberFormat="1" applyFont="1" applyBorder="1" applyAlignment="1">
      <alignment horizontal="center" vertical="center"/>
    </xf>
    <xf numFmtId="38" fontId="18" fillId="0" borderId="6" xfId="4" applyFont="1" applyBorder="1" applyProtection="1">
      <alignment vertical="center"/>
      <protection locked="0"/>
    </xf>
    <xf numFmtId="38" fontId="18" fillId="0" borderId="8" xfId="4" applyFont="1" applyBorder="1" applyProtection="1">
      <alignment vertical="center"/>
      <protection locked="0"/>
    </xf>
    <xf numFmtId="38" fontId="18" fillId="0" borderId="59" xfId="4" applyFont="1" applyBorder="1" applyProtection="1">
      <alignment vertical="center"/>
      <protection locked="0"/>
    </xf>
    <xf numFmtId="0" fontId="18" fillId="3" borderId="60" xfId="3" applyFont="1" applyFill="1" applyBorder="1" applyAlignment="1">
      <alignment horizontal="center" vertical="center" shrinkToFit="1"/>
    </xf>
    <xf numFmtId="0" fontId="22" fillId="3" borderId="61" xfId="3" applyFont="1" applyFill="1" applyBorder="1" applyAlignment="1">
      <alignment horizontal="left" vertical="center"/>
    </xf>
    <xf numFmtId="0" fontId="22" fillId="3" borderId="62" xfId="3" applyFont="1" applyFill="1" applyBorder="1" applyAlignment="1">
      <alignment horizontal="left" vertical="center"/>
    </xf>
    <xf numFmtId="179" fontId="18" fillId="3" borderId="63" xfId="3" applyNumberFormat="1" applyFont="1" applyFill="1" applyBorder="1" applyAlignment="1">
      <alignment horizontal="center" vertical="center"/>
    </xf>
    <xf numFmtId="179" fontId="18" fillId="3" borderId="64" xfId="3" applyNumberFormat="1" applyFont="1" applyFill="1" applyBorder="1" applyAlignment="1">
      <alignment horizontal="center" vertical="center"/>
    </xf>
    <xf numFmtId="179" fontId="18" fillId="4" borderId="65" xfId="3" applyNumberFormat="1" applyFont="1" applyFill="1" applyBorder="1" applyAlignment="1">
      <alignment horizontal="center" vertical="center"/>
    </xf>
    <xf numFmtId="38" fontId="18" fillId="3" borderId="66" xfId="4" applyFont="1" applyFill="1" applyBorder="1" applyProtection="1">
      <alignment vertical="center"/>
      <protection locked="0"/>
    </xf>
    <xf numFmtId="38" fontId="18" fillId="3" borderId="67" xfId="4" applyFont="1" applyFill="1" applyBorder="1" applyProtection="1">
      <alignment vertical="center"/>
      <protection locked="0"/>
    </xf>
    <xf numFmtId="179" fontId="18" fillId="4" borderId="68" xfId="3" applyNumberFormat="1" applyFont="1" applyFill="1" applyBorder="1" applyAlignment="1">
      <alignment horizontal="center" vertical="center"/>
    </xf>
    <xf numFmtId="38" fontId="18" fillId="3" borderId="62" xfId="4" applyFont="1" applyFill="1" applyBorder="1" applyProtection="1">
      <alignment vertical="center"/>
      <protection locked="0"/>
    </xf>
    <xf numFmtId="38" fontId="18" fillId="3" borderId="69" xfId="4" applyFont="1" applyFill="1" applyBorder="1" applyProtection="1">
      <alignment vertical="center"/>
      <protection locked="0"/>
    </xf>
    <xf numFmtId="38" fontId="18" fillId="3" borderId="63" xfId="4" applyFont="1" applyFill="1" applyBorder="1" applyProtection="1">
      <alignment vertical="center"/>
      <protection locked="0"/>
    </xf>
    <xf numFmtId="0" fontId="18" fillId="0" borderId="70" xfId="3" applyFont="1" applyBorder="1" applyAlignment="1">
      <alignment horizontal="center" vertical="center" shrinkToFit="1"/>
    </xf>
    <xf numFmtId="179" fontId="18" fillId="0" borderId="71" xfId="3" applyNumberFormat="1" applyFont="1" applyBorder="1" applyAlignment="1">
      <alignment horizontal="center" vertical="center"/>
    </xf>
    <xf numFmtId="179" fontId="18" fillId="0" borderId="52" xfId="3" applyNumberFormat="1" applyFont="1" applyBorder="1" applyAlignment="1">
      <alignment horizontal="center" vertical="center"/>
    </xf>
    <xf numFmtId="179" fontId="18" fillId="0" borderId="72" xfId="3" applyNumberFormat="1" applyFont="1" applyBorder="1" applyAlignment="1">
      <alignment horizontal="center" vertical="center"/>
    </xf>
    <xf numFmtId="38" fontId="18" fillId="0" borderId="73" xfId="4" applyFont="1" applyBorder="1" applyProtection="1">
      <alignment vertical="center"/>
      <protection locked="0"/>
    </xf>
    <xf numFmtId="38" fontId="18" fillId="0" borderId="50" xfId="4" applyFont="1" applyBorder="1" applyProtection="1">
      <alignment vertical="center"/>
      <protection locked="0"/>
    </xf>
    <xf numFmtId="179" fontId="18" fillId="0" borderId="74" xfId="3" applyNumberFormat="1" applyFont="1" applyBorder="1" applyAlignment="1">
      <alignment horizontal="center" vertical="center"/>
    </xf>
    <xf numFmtId="38" fontId="18" fillId="0" borderId="48" xfId="4" applyFont="1" applyBorder="1" applyProtection="1">
      <alignment vertical="center"/>
      <protection locked="0"/>
    </xf>
    <xf numFmtId="38" fontId="18" fillId="0" borderId="75" xfId="4" applyFont="1" applyBorder="1" applyProtection="1">
      <alignment vertical="center"/>
      <protection locked="0"/>
    </xf>
    <xf numFmtId="38" fontId="18" fillId="0" borderId="47" xfId="4" applyFont="1" applyBorder="1" applyProtection="1">
      <alignment vertical="center"/>
      <protection locked="0"/>
    </xf>
    <xf numFmtId="0" fontId="18" fillId="0" borderId="34" xfId="3" applyFont="1" applyBorder="1" applyAlignment="1">
      <alignment horizontal="center" vertical="center" shrinkToFit="1"/>
    </xf>
    <xf numFmtId="179" fontId="18" fillId="0" borderId="36" xfId="3" applyNumberFormat="1" applyFont="1" applyBorder="1" applyAlignment="1">
      <alignment horizontal="center" vertical="center"/>
    </xf>
    <xf numFmtId="179" fontId="18" fillId="0" borderId="19" xfId="3" applyNumberFormat="1" applyFont="1" applyBorder="1" applyAlignment="1" applyProtection="1">
      <alignment horizontal="center" vertical="center"/>
      <protection locked="0"/>
    </xf>
    <xf numFmtId="179" fontId="18" fillId="0" borderId="76" xfId="3" applyNumberFormat="1" applyFont="1" applyBorder="1" applyAlignment="1">
      <alignment horizontal="center" vertical="center"/>
    </xf>
    <xf numFmtId="179" fontId="18" fillId="0" borderId="77" xfId="4" applyNumberFormat="1" applyFont="1" applyBorder="1" applyProtection="1">
      <alignment vertical="center"/>
      <protection locked="0"/>
    </xf>
    <xf numFmtId="179" fontId="18" fillId="0" borderId="37" xfId="4" applyNumberFormat="1" applyFont="1" applyBorder="1" applyProtection="1">
      <alignment vertical="center"/>
      <protection locked="0"/>
    </xf>
    <xf numFmtId="179" fontId="18" fillId="0" borderId="78" xfId="3" applyNumberFormat="1" applyFont="1" applyBorder="1" applyAlignment="1">
      <alignment horizontal="center" vertical="center"/>
    </xf>
    <xf numFmtId="179" fontId="18" fillId="0" borderId="17" xfId="4" applyNumberFormat="1" applyFont="1" applyBorder="1" applyProtection="1">
      <alignment vertical="center"/>
      <protection locked="0"/>
    </xf>
    <xf numFmtId="179" fontId="18" fillId="0" borderId="43" xfId="3" applyNumberFormat="1" applyFont="1" applyBorder="1" applyAlignment="1" applyProtection="1">
      <alignment horizontal="center" vertical="center"/>
      <protection locked="0"/>
    </xf>
    <xf numFmtId="179" fontId="18" fillId="0" borderId="79" xfId="4" applyNumberFormat="1" applyFont="1" applyBorder="1" applyProtection="1">
      <alignment vertical="center"/>
      <protection locked="0"/>
    </xf>
    <xf numFmtId="179" fontId="18" fillId="0" borderId="36" xfId="4" applyNumberFormat="1" applyFont="1" applyBorder="1" applyProtection="1">
      <alignment vertical="center"/>
      <protection locked="0"/>
    </xf>
    <xf numFmtId="0" fontId="18" fillId="0" borderId="41" xfId="3" applyFont="1" applyBorder="1" applyAlignment="1" applyProtection="1">
      <alignment horizontal="center" vertical="center" shrinkToFit="1"/>
      <protection locked="0"/>
    </xf>
    <xf numFmtId="0" fontId="18" fillId="4" borderId="26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vertical="center"/>
      <protection locked="0"/>
    </xf>
    <xf numFmtId="179" fontId="18" fillId="4" borderId="42" xfId="3" applyNumberFormat="1" applyFont="1" applyFill="1" applyBorder="1" applyAlignment="1" applyProtection="1">
      <alignment horizontal="center" vertical="center"/>
      <protection locked="0"/>
    </xf>
    <xf numFmtId="179" fontId="18" fillId="4" borderId="80" xfId="3" applyNumberFormat="1" applyFont="1" applyFill="1" applyBorder="1" applyAlignment="1" applyProtection="1">
      <alignment horizontal="center" vertical="center"/>
      <protection locked="0"/>
    </xf>
    <xf numFmtId="179" fontId="18" fillId="0" borderId="81" xfId="4" applyNumberFormat="1" applyFont="1" applyBorder="1" applyProtection="1">
      <alignment vertical="center"/>
      <protection locked="0"/>
    </xf>
    <xf numFmtId="179" fontId="18" fillId="0" borderId="27" xfId="4" applyNumberFormat="1" applyFont="1" applyBorder="1" applyProtection="1">
      <alignment vertical="center"/>
      <protection locked="0"/>
    </xf>
    <xf numFmtId="179" fontId="18" fillId="4" borderId="82" xfId="3" applyNumberFormat="1" applyFont="1" applyFill="1" applyBorder="1" applyAlignment="1" applyProtection="1">
      <alignment horizontal="center" vertical="center"/>
      <protection locked="0"/>
    </xf>
    <xf numFmtId="179" fontId="18" fillId="0" borderId="19" xfId="4" applyNumberFormat="1" applyFont="1" applyBorder="1" applyProtection="1">
      <alignment vertical="center"/>
      <protection locked="0"/>
    </xf>
    <xf numFmtId="179" fontId="18" fillId="0" borderId="83" xfId="4" applyNumberFormat="1" applyFont="1" applyBorder="1" applyProtection="1">
      <alignment vertical="center"/>
      <protection locked="0"/>
    </xf>
    <xf numFmtId="179" fontId="18" fillId="0" borderId="42" xfId="4" applyNumberFormat="1" applyFont="1" applyBorder="1" applyProtection="1">
      <alignment vertical="center"/>
      <protection locked="0"/>
    </xf>
    <xf numFmtId="179" fontId="18" fillId="0" borderId="84" xfId="4" applyNumberFormat="1" applyFont="1" applyBorder="1" applyProtection="1">
      <alignment vertical="center"/>
      <protection locked="0"/>
    </xf>
    <xf numFmtId="0" fontId="18" fillId="3" borderId="85" xfId="3" applyFont="1" applyFill="1" applyBorder="1" applyAlignment="1">
      <alignment horizontal="center" vertical="center" shrinkToFit="1"/>
    </xf>
    <xf numFmtId="0" fontId="22" fillId="3" borderId="14" xfId="3" applyFont="1" applyFill="1" applyBorder="1" applyAlignment="1">
      <alignment horizontal="centerContinuous" vertical="center"/>
    </xf>
    <xf numFmtId="0" fontId="22" fillId="3" borderId="14" xfId="3" applyFont="1" applyFill="1" applyBorder="1" applyAlignment="1">
      <alignment horizontal="left" vertical="center"/>
    </xf>
    <xf numFmtId="179" fontId="22" fillId="3" borderId="86" xfId="3" applyNumberFormat="1" applyFont="1" applyFill="1" applyBorder="1" applyAlignment="1">
      <alignment horizontal="center" vertical="center"/>
    </xf>
    <xf numFmtId="179" fontId="22" fillId="3" borderId="14" xfId="3" applyNumberFormat="1" applyFont="1" applyFill="1" applyBorder="1" applyAlignment="1">
      <alignment horizontal="center" vertical="center"/>
    </xf>
    <xf numFmtId="179" fontId="22" fillId="3" borderId="87" xfId="3" applyNumberFormat="1" applyFont="1" applyFill="1" applyBorder="1" applyAlignment="1">
      <alignment horizontal="center" vertical="center"/>
    </xf>
    <xf numFmtId="179" fontId="18" fillId="3" borderId="88" xfId="4" applyNumberFormat="1" applyFont="1" applyFill="1" applyBorder="1" applyProtection="1">
      <alignment vertical="center"/>
      <protection locked="0"/>
    </xf>
    <xf numFmtId="179" fontId="18" fillId="3" borderId="87" xfId="4" applyNumberFormat="1" applyFont="1" applyFill="1" applyBorder="1" applyProtection="1">
      <alignment vertical="center"/>
      <protection locked="0"/>
    </xf>
    <xf numFmtId="179" fontId="18" fillId="3" borderId="89" xfId="4" applyNumberFormat="1" applyFont="1" applyFill="1" applyBorder="1" applyProtection="1">
      <alignment vertical="center"/>
      <protection locked="0"/>
    </xf>
    <xf numFmtId="179" fontId="18" fillId="3" borderId="90" xfId="4" applyNumberFormat="1" applyFont="1" applyFill="1" applyBorder="1" applyProtection="1">
      <alignment vertical="center"/>
      <protection locked="0"/>
    </xf>
    <xf numFmtId="179" fontId="18" fillId="3" borderId="86" xfId="4" applyNumberFormat="1" applyFont="1" applyFill="1" applyBorder="1" applyProtection="1">
      <alignment vertical="center"/>
      <protection locked="0"/>
    </xf>
    <xf numFmtId="179" fontId="18" fillId="0" borderId="18" xfId="3" applyNumberFormat="1" applyFont="1" applyBorder="1" applyAlignment="1">
      <alignment horizontal="center" vertical="center"/>
    </xf>
    <xf numFmtId="179" fontId="18" fillId="0" borderId="91" xfId="3" applyNumberFormat="1" applyFont="1" applyBorder="1" applyAlignment="1">
      <alignment horizontal="center" vertical="center"/>
    </xf>
    <xf numFmtId="0" fontId="18" fillId="4" borderId="26" xfId="3" applyFont="1" applyFill="1" applyBorder="1" applyAlignment="1" applyProtection="1">
      <alignment vertical="center"/>
      <protection locked="0"/>
    </xf>
    <xf numFmtId="179" fontId="18" fillId="3" borderId="100" xfId="4" applyNumberFormat="1" applyFont="1" applyFill="1" applyBorder="1" applyProtection="1">
      <alignment vertical="center"/>
      <protection locked="0"/>
    </xf>
    <xf numFmtId="179" fontId="18" fillId="3" borderId="101" xfId="4" applyNumberFormat="1" applyFont="1" applyFill="1" applyBorder="1" applyProtection="1">
      <alignment vertical="center"/>
      <protection locked="0"/>
    </xf>
    <xf numFmtId="179" fontId="18" fillId="3" borderId="14" xfId="4" applyNumberFormat="1" applyFont="1" applyFill="1" applyBorder="1" applyProtection="1">
      <alignment vertical="center"/>
      <protection locked="0"/>
    </xf>
    <xf numFmtId="179" fontId="22" fillId="3" borderId="13" xfId="3" applyNumberFormat="1" applyFont="1" applyFill="1" applyBorder="1" applyAlignment="1">
      <alignment horizontal="center" vertical="center"/>
    </xf>
    <xf numFmtId="179" fontId="18" fillId="3" borderId="3" xfId="4" applyNumberFormat="1" applyFont="1" applyFill="1" applyBorder="1" applyProtection="1">
      <alignment vertical="center"/>
      <protection locked="0"/>
    </xf>
    <xf numFmtId="179" fontId="18" fillId="0" borderId="17" xfId="3" applyNumberFormat="1" applyFont="1" applyBorder="1" applyAlignment="1">
      <alignment horizontal="center" vertical="center"/>
    </xf>
    <xf numFmtId="179" fontId="18" fillId="0" borderId="103" xfId="3" applyNumberFormat="1" applyFont="1" applyBorder="1" applyAlignment="1">
      <alignment horizontal="center" vertical="center"/>
    </xf>
    <xf numFmtId="179" fontId="18" fillId="0" borderId="104" xfId="3" applyNumberFormat="1" applyFont="1" applyBorder="1" applyAlignment="1">
      <alignment horizontal="center" vertical="center"/>
    </xf>
    <xf numFmtId="179" fontId="18" fillId="0" borderId="16" xfId="3" applyNumberFormat="1" applyFont="1" applyBorder="1" applyAlignment="1">
      <alignment horizontal="center" vertical="center"/>
    </xf>
    <xf numFmtId="179" fontId="18" fillId="0" borderId="42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right" vertical="center"/>
      <protection locked="0"/>
    </xf>
    <xf numFmtId="179" fontId="18" fillId="0" borderId="82" xfId="3" applyNumberFormat="1" applyFont="1" applyBorder="1" applyAlignment="1" applyProtection="1">
      <alignment horizontal="right" vertical="center"/>
      <protection locked="0"/>
    </xf>
    <xf numFmtId="179" fontId="18" fillId="0" borderId="20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right" vertical="center"/>
      <protection locked="0"/>
    </xf>
    <xf numFmtId="179" fontId="18" fillId="0" borderId="96" xfId="3" applyNumberFormat="1" applyFont="1" applyBorder="1" applyAlignment="1" applyProtection="1">
      <alignment horizontal="right" vertical="center"/>
      <protection locked="0"/>
    </xf>
    <xf numFmtId="179" fontId="18" fillId="0" borderId="98" xfId="3" applyNumberFormat="1" applyFont="1" applyBorder="1" applyAlignment="1" applyProtection="1">
      <alignment horizontal="center" vertical="center"/>
      <protection locked="0"/>
    </xf>
    <xf numFmtId="179" fontId="18" fillId="0" borderId="96" xfId="3" applyNumberFormat="1" applyFont="1" applyBorder="1" applyAlignment="1" applyProtection="1">
      <alignment horizontal="center" vertical="center"/>
      <protection locked="0"/>
    </xf>
    <xf numFmtId="0" fontId="18" fillId="3" borderId="85" xfId="3" applyFont="1" applyFill="1" applyBorder="1" applyAlignment="1">
      <alignment horizontal="centerContinuous" vertical="center"/>
    </xf>
    <xf numFmtId="0" fontId="22" fillId="3" borderId="105" xfId="3" applyFont="1" applyFill="1" applyBorder="1" applyAlignment="1">
      <alignment horizontal="centerContinuous" vertical="center"/>
    </xf>
    <xf numFmtId="0" fontId="14" fillId="5" borderId="0" xfId="3" applyFill="1"/>
    <xf numFmtId="0" fontId="18" fillId="0" borderId="106" xfId="3" applyFont="1" applyBorder="1" applyAlignment="1">
      <alignment vertical="center"/>
    </xf>
    <xf numFmtId="0" fontId="18" fillId="0" borderId="107" xfId="3" applyFont="1" applyBorder="1" applyAlignment="1">
      <alignment horizontal="center" vertical="center"/>
    </xf>
    <xf numFmtId="0" fontId="18" fillId="0" borderId="108" xfId="3" applyFont="1" applyBorder="1" applyAlignment="1">
      <alignment vertical="center"/>
    </xf>
    <xf numFmtId="178" fontId="20" fillId="0" borderId="109" xfId="0" applyNumberFormat="1" applyFont="1" applyBorder="1" applyAlignment="1">
      <alignment horizontal="center" vertical="center" shrinkToFit="1"/>
    </xf>
    <xf numFmtId="178" fontId="20" fillId="0" borderId="73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75" xfId="0" applyNumberFormat="1" applyFont="1" applyBorder="1" applyAlignment="1">
      <alignment horizontal="center" vertical="center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left" vertical="center"/>
    </xf>
    <xf numFmtId="179" fontId="18" fillId="0" borderId="42" xfId="3" applyNumberFormat="1" applyFont="1" applyBorder="1" applyAlignment="1">
      <alignment horizontal="center" vertical="center"/>
    </xf>
    <xf numFmtId="38" fontId="18" fillId="0" borderId="37" xfId="4" applyFont="1" applyBorder="1" applyAlignment="1">
      <alignment horizontal="right" vertical="center"/>
    </xf>
    <xf numFmtId="38" fontId="18" fillId="0" borderId="80" xfId="4" applyFont="1" applyBorder="1" applyAlignment="1">
      <alignment horizontal="right" vertical="center"/>
    </xf>
    <xf numFmtId="38" fontId="18" fillId="0" borderId="77" xfId="4" applyFont="1" applyBorder="1" applyAlignment="1">
      <alignment horizontal="right" vertical="center"/>
    </xf>
    <xf numFmtId="38" fontId="18" fillId="0" borderId="103" xfId="4" applyFont="1" applyBorder="1" applyAlignment="1">
      <alignment horizontal="right" vertical="center"/>
    </xf>
    <xf numFmtId="38" fontId="18" fillId="0" borderId="17" xfId="4" applyFont="1" applyBorder="1" applyAlignment="1">
      <alignment horizontal="right" vertical="center"/>
    </xf>
    <xf numFmtId="38" fontId="18" fillId="0" borderId="34" xfId="4" applyFont="1" applyBorder="1" applyAlignment="1">
      <alignment horizontal="right" vertical="center"/>
    </xf>
    <xf numFmtId="38" fontId="18" fillId="0" borderId="79" xfId="4" applyFont="1" applyBorder="1" applyAlignment="1">
      <alignment horizontal="right" vertical="center"/>
    </xf>
    <xf numFmtId="38" fontId="18" fillId="0" borderId="110" xfId="4" applyFont="1" applyBorder="1" applyAlignment="1">
      <alignment horizontal="right" vertical="center"/>
    </xf>
    <xf numFmtId="38" fontId="18" fillId="0" borderId="36" xfId="4" applyFont="1" applyBorder="1" applyAlignment="1">
      <alignment horizontal="right" vertical="center"/>
    </xf>
    <xf numFmtId="0" fontId="18" fillId="4" borderId="41" xfId="3" applyFont="1" applyFill="1" applyBorder="1" applyAlignment="1" applyProtection="1">
      <alignment horizontal="center" vertical="center" shrinkToFit="1"/>
      <protection locked="0"/>
    </xf>
    <xf numFmtId="0" fontId="18" fillId="4" borderId="27" xfId="3" applyFont="1" applyFill="1" applyBorder="1" applyAlignment="1" applyProtection="1">
      <alignment horizontal="left" vertical="center"/>
      <protection locked="0"/>
    </xf>
    <xf numFmtId="38" fontId="18" fillId="4" borderId="27" xfId="4" applyFont="1" applyFill="1" applyBorder="1">
      <alignment vertical="center"/>
    </xf>
    <xf numFmtId="38" fontId="18" fillId="4" borderId="80" xfId="4" applyFont="1" applyFill="1" applyBorder="1" applyAlignment="1" applyProtection="1">
      <alignment horizontal="right" vertical="center"/>
      <protection locked="0"/>
    </xf>
    <xf numFmtId="179" fontId="18" fillId="0" borderId="81" xfId="4" applyNumberFormat="1" applyFont="1" applyBorder="1" applyAlignment="1">
      <alignment horizontal="right" vertical="center"/>
    </xf>
    <xf numFmtId="179" fontId="18" fillId="4" borderId="80" xfId="4" applyNumberFormat="1" applyFont="1" applyFill="1" applyBorder="1" applyAlignment="1" applyProtection="1">
      <alignment horizontal="right" vertical="center"/>
      <protection locked="0"/>
    </xf>
    <xf numFmtId="179" fontId="18" fillId="0" borderId="27" xfId="4" applyNumberFormat="1" applyFont="1" applyBorder="1" applyAlignment="1">
      <alignment horizontal="right" vertical="center"/>
    </xf>
    <xf numFmtId="179" fontId="18" fillId="0" borderId="80" xfId="4" applyNumberFormat="1" applyFont="1" applyBorder="1" applyAlignment="1" applyProtection="1">
      <alignment horizontal="right" vertical="center"/>
      <protection locked="0"/>
    </xf>
    <xf numFmtId="179" fontId="18" fillId="0" borderId="19" xfId="4" applyNumberFormat="1" applyFont="1" applyBorder="1" applyAlignment="1">
      <alignment horizontal="right" vertical="center"/>
    </xf>
    <xf numFmtId="179" fontId="18" fillId="4" borderId="41" xfId="4" applyNumberFormat="1" applyFont="1" applyFill="1" applyBorder="1">
      <alignment vertical="center"/>
    </xf>
    <xf numFmtId="179" fontId="18" fillId="0" borderId="111" xfId="4" applyNumberFormat="1" applyFont="1" applyBorder="1" applyAlignment="1">
      <alignment horizontal="right" vertical="center"/>
    </xf>
    <xf numFmtId="179" fontId="18" fillId="0" borderId="84" xfId="4" applyNumberFormat="1" applyFont="1" applyBorder="1" applyAlignment="1">
      <alignment horizontal="right" vertical="center"/>
    </xf>
    <xf numFmtId="179" fontId="18" fillId="0" borderId="42" xfId="4" applyNumberFormat="1" applyFont="1" applyBorder="1" applyAlignment="1">
      <alignment horizontal="right" vertical="center"/>
    </xf>
    <xf numFmtId="0" fontId="18" fillId="4" borderId="22" xfId="3" applyFont="1" applyFill="1" applyBorder="1" applyAlignment="1" applyProtection="1">
      <alignment horizontal="left" vertical="center"/>
      <protection locked="0"/>
    </xf>
    <xf numFmtId="0" fontId="18" fillId="4" borderId="20" xfId="3" applyFont="1" applyFill="1" applyBorder="1" applyAlignment="1" applyProtection="1">
      <alignment horizontal="left" vertical="center"/>
      <protection locked="0"/>
    </xf>
    <xf numFmtId="0" fontId="18" fillId="4" borderId="23" xfId="3" applyFont="1" applyFill="1" applyBorder="1" applyAlignment="1" applyProtection="1">
      <alignment horizontal="left" vertical="center"/>
      <protection locked="0"/>
    </xf>
    <xf numFmtId="179" fontId="18" fillId="4" borderId="93" xfId="3" applyNumberFormat="1" applyFont="1" applyFill="1" applyBorder="1" applyAlignment="1" applyProtection="1">
      <alignment horizontal="center" vertical="center"/>
      <protection locked="0"/>
    </xf>
    <xf numFmtId="38" fontId="18" fillId="4" borderId="94" xfId="4" applyFont="1" applyFill="1" applyBorder="1" applyAlignment="1" applyProtection="1">
      <alignment horizontal="right" vertical="center"/>
      <protection locked="0"/>
    </xf>
    <xf numFmtId="179" fontId="18" fillId="4" borderId="94" xfId="4" applyNumberFormat="1" applyFont="1" applyFill="1" applyBorder="1" applyAlignment="1" applyProtection="1">
      <alignment horizontal="right" vertical="center"/>
      <protection locked="0"/>
    </xf>
    <xf numFmtId="38" fontId="18" fillId="4" borderId="27" xfId="4" applyFont="1" applyFill="1" applyBorder="1" applyAlignment="1">
      <alignment horizontal="right" vertical="center"/>
    </xf>
    <xf numFmtId="179" fontId="18" fillId="4" borderId="41" xfId="4" applyNumberFormat="1" applyFont="1" applyFill="1" applyBorder="1" applyAlignment="1">
      <alignment horizontal="right" vertical="center"/>
    </xf>
    <xf numFmtId="0" fontId="18" fillId="0" borderId="45" xfId="3" applyFont="1" applyBorder="1" applyAlignment="1">
      <alignment horizontal="center" vertical="center" shrinkToFit="1"/>
    </xf>
    <xf numFmtId="0" fontId="18" fillId="3" borderId="51" xfId="3" applyFont="1" applyFill="1" applyBorder="1" applyAlignment="1">
      <alignment horizontal="centerContinuous" vertical="center"/>
    </xf>
    <xf numFmtId="0" fontId="18" fillId="3" borderId="48" xfId="3" applyFont="1" applyFill="1" applyBorder="1" applyAlignment="1">
      <alignment horizontal="centerContinuous" vertical="center"/>
    </xf>
    <xf numFmtId="0" fontId="18" fillId="3" borderId="50" xfId="3" applyFont="1" applyFill="1" applyBorder="1" applyAlignment="1">
      <alignment vertical="center"/>
    </xf>
    <xf numFmtId="179" fontId="18" fillId="3" borderId="47" xfId="3" applyNumberFormat="1" applyFont="1" applyFill="1" applyBorder="1" applyAlignment="1">
      <alignment horizontal="center" vertical="center"/>
    </xf>
    <xf numFmtId="38" fontId="18" fillId="3" borderId="50" xfId="4" applyFont="1" applyFill="1" applyBorder="1" applyAlignment="1">
      <alignment horizontal="center" vertical="center"/>
    </xf>
    <xf numFmtId="38" fontId="18" fillId="3" borderId="109" xfId="4" applyFont="1" applyFill="1" applyBorder="1" applyAlignment="1">
      <alignment horizontal="center" vertical="center"/>
    </xf>
    <xf numFmtId="179" fontId="18" fillId="3" borderId="73" xfId="4" applyNumberFormat="1" applyFont="1" applyFill="1" applyBorder="1" applyAlignment="1">
      <alignment horizontal="right" vertical="center"/>
    </xf>
    <xf numFmtId="179" fontId="18" fillId="3" borderId="109" xfId="4" applyNumberFormat="1" applyFont="1" applyFill="1" applyBorder="1" applyAlignment="1">
      <alignment horizontal="center" vertical="center"/>
    </xf>
    <xf numFmtId="179" fontId="18" fillId="3" borderId="50" xfId="4" applyNumberFormat="1" applyFont="1" applyFill="1" applyBorder="1" applyAlignment="1">
      <alignment horizontal="right" vertical="center"/>
    </xf>
    <xf numFmtId="179" fontId="18" fillId="3" borderId="48" xfId="4" applyNumberFormat="1" applyFont="1" applyFill="1" applyBorder="1" applyAlignment="1">
      <alignment horizontal="right" vertical="center"/>
    </xf>
    <xf numFmtId="179" fontId="18" fillId="3" borderId="45" xfId="4" applyNumberFormat="1" applyFont="1" applyFill="1" applyBorder="1" applyAlignment="1">
      <alignment horizontal="center" vertical="center"/>
    </xf>
    <xf numFmtId="179" fontId="18" fillId="3" borderId="75" xfId="4" applyNumberFormat="1" applyFont="1" applyFill="1" applyBorder="1" applyAlignment="1">
      <alignment horizontal="right" vertical="center"/>
    </xf>
    <xf numFmtId="179" fontId="18" fillId="3" borderId="47" xfId="4" applyNumberFormat="1" applyFont="1" applyFill="1" applyBorder="1" applyAlignment="1">
      <alignment horizontal="right" vertical="center"/>
    </xf>
    <xf numFmtId="38" fontId="18" fillId="0" borderId="25" xfId="4" applyFont="1" applyBorder="1" applyAlignment="1">
      <alignment horizontal="right" vertical="center"/>
    </xf>
    <xf numFmtId="179" fontId="18" fillId="0" borderId="25" xfId="4" applyNumberFormat="1" applyFont="1" applyBorder="1" applyAlignment="1">
      <alignment horizontal="right" vertical="center"/>
    </xf>
    <xf numFmtId="179" fontId="18" fillId="0" borderId="76" xfId="4" applyNumberFormat="1" applyFont="1" applyBorder="1" applyAlignment="1">
      <alignment horizontal="right" vertical="center"/>
    </xf>
    <xf numFmtId="179" fontId="18" fillId="0" borderId="18" xfId="4" applyNumberFormat="1" applyFont="1" applyBorder="1" applyAlignment="1">
      <alignment horizontal="right" vertical="center"/>
    </xf>
    <xf numFmtId="179" fontId="18" fillId="0" borderId="70" xfId="4" applyNumberFormat="1" applyFont="1" applyBorder="1" applyAlignment="1">
      <alignment horizontal="right" vertical="center"/>
    </xf>
    <xf numFmtId="179" fontId="18" fillId="0" borderId="103" xfId="4" applyNumberFormat="1" applyFont="1" applyBorder="1" applyAlignment="1">
      <alignment horizontal="right" vertical="center"/>
    </xf>
    <xf numFmtId="179" fontId="18" fillId="0" borderId="112" xfId="4" applyNumberFormat="1" applyFont="1" applyBorder="1" applyAlignment="1">
      <alignment horizontal="right" vertical="center"/>
    </xf>
    <xf numFmtId="179" fontId="18" fillId="0" borderId="71" xfId="4" applyNumberFormat="1" applyFont="1" applyBorder="1" applyAlignment="1">
      <alignment horizontal="right" vertical="center"/>
    </xf>
    <xf numFmtId="0" fontId="18" fillId="0" borderId="81" xfId="3" applyFont="1" applyBorder="1" applyAlignment="1" applyProtection="1">
      <alignment horizontal="left" vertical="center" shrinkToFit="1"/>
      <protection locked="0"/>
    </xf>
    <xf numFmtId="38" fontId="18" fillId="0" borderId="27" xfId="4" applyFont="1" applyBorder="1" applyAlignment="1">
      <alignment horizontal="right" vertical="center"/>
    </xf>
    <xf numFmtId="179" fontId="18" fillId="0" borderId="80" xfId="4" applyNumberFormat="1" applyFont="1" applyBorder="1" applyAlignment="1">
      <alignment horizontal="right" vertical="center"/>
    </xf>
    <xf numFmtId="179" fontId="18" fillId="0" borderId="41" xfId="4" applyNumberFormat="1" applyFont="1" applyBorder="1" applyAlignment="1">
      <alignment horizontal="right" vertical="center"/>
    </xf>
    <xf numFmtId="179" fontId="18" fillId="0" borderId="83" xfId="4" applyNumberFormat="1" applyFont="1" applyBorder="1" applyAlignment="1">
      <alignment horizontal="right" vertical="center"/>
    </xf>
    <xf numFmtId="0" fontId="18" fillId="0" borderId="26" xfId="3" applyFont="1" applyBorder="1" applyAlignment="1" applyProtection="1">
      <alignment horizontal="left" vertical="center"/>
      <protection locked="0"/>
    </xf>
    <xf numFmtId="0" fontId="18" fillId="4" borderId="81" xfId="3" applyFont="1" applyFill="1" applyBorder="1" applyAlignment="1" applyProtection="1">
      <alignment horizontal="left" vertical="center" shrinkToFit="1"/>
      <protection locked="0"/>
    </xf>
    <xf numFmtId="179" fontId="18" fillId="0" borderId="27" xfId="4" applyNumberFormat="1" applyFont="1" applyBorder="1">
      <alignment vertical="center"/>
    </xf>
    <xf numFmtId="179" fontId="18" fillId="0" borderId="19" xfId="4" applyNumberFormat="1" applyFont="1" applyBorder="1">
      <alignment vertical="center"/>
    </xf>
    <xf numFmtId="0" fontId="18" fillId="0" borderId="26" xfId="3" applyFont="1" applyBorder="1" applyAlignment="1" applyProtection="1">
      <alignment vertical="center"/>
      <protection locked="0"/>
    </xf>
    <xf numFmtId="0" fontId="18" fillId="4" borderId="81" xfId="3" applyFont="1" applyFill="1" applyBorder="1" applyAlignment="1" applyProtection="1">
      <alignment vertical="center" shrinkToFit="1"/>
      <protection locked="0"/>
    </xf>
    <xf numFmtId="0" fontId="18" fillId="0" borderId="22" xfId="3" applyFont="1" applyBorder="1" applyAlignment="1" applyProtection="1">
      <alignment vertical="center"/>
      <protection locked="0"/>
    </xf>
    <xf numFmtId="0" fontId="18" fillId="4" borderId="20" xfId="3" applyFont="1" applyFill="1" applyBorder="1" applyAlignment="1" applyProtection="1">
      <alignment vertical="center"/>
      <protection locked="0"/>
    </xf>
    <xf numFmtId="0" fontId="18" fillId="4" borderId="113" xfId="3" applyFont="1" applyFill="1" applyBorder="1" applyAlignment="1" applyProtection="1">
      <alignment vertical="center" shrinkToFit="1"/>
      <protection locked="0"/>
    </xf>
    <xf numFmtId="38" fontId="18" fillId="4" borderId="23" xfId="4" applyFont="1" applyFill="1" applyBorder="1" applyAlignment="1">
      <alignment horizontal="right" vertical="center"/>
    </xf>
    <xf numFmtId="179" fontId="18" fillId="4" borderId="92" xfId="4" applyNumberFormat="1" applyFont="1" applyFill="1" applyBorder="1" applyAlignment="1">
      <alignment horizontal="right" vertical="center"/>
    </xf>
    <xf numFmtId="0" fontId="18" fillId="0" borderId="60" xfId="3" applyFont="1" applyBorder="1" applyAlignment="1">
      <alignment horizontal="centerContinuous" vertical="center"/>
    </xf>
    <xf numFmtId="0" fontId="18" fillId="0" borderId="61" xfId="3" applyFont="1" applyBorder="1" applyAlignment="1">
      <alignment horizontal="centerContinuous" vertical="center"/>
    </xf>
    <xf numFmtId="0" fontId="18" fillId="0" borderId="62" xfId="3" applyFont="1" applyBorder="1" applyAlignment="1">
      <alignment horizontal="centerContinuous" vertical="center"/>
    </xf>
    <xf numFmtId="0" fontId="18" fillId="0" borderId="67" xfId="3" applyFont="1" applyBorder="1" applyAlignment="1">
      <alignment horizontal="left" vertical="center"/>
    </xf>
    <xf numFmtId="179" fontId="18" fillId="0" borderId="63" xfId="3" applyNumberFormat="1" applyFont="1" applyBorder="1" applyAlignment="1">
      <alignment horizontal="center" vertical="center"/>
    </xf>
    <xf numFmtId="38" fontId="18" fillId="2" borderId="67" xfId="4" applyFont="1" applyFill="1" applyBorder="1" applyAlignment="1">
      <alignment horizontal="center" vertical="center"/>
    </xf>
    <xf numFmtId="178" fontId="18" fillId="0" borderId="65" xfId="3" applyNumberFormat="1" applyFont="1" applyBorder="1" applyAlignment="1">
      <alignment horizontal="center" vertical="center"/>
    </xf>
    <xf numFmtId="179" fontId="18" fillId="0" borderId="67" xfId="4" applyNumberFormat="1" applyFont="1" applyBorder="1" applyAlignment="1">
      <alignment horizontal="right" vertical="center"/>
    </xf>
    <xf numFmtId="179" fontId="18" fillId="0" borderId="65" xfId="3" applyNumberFormat="1" applyFont="1" applyBorder="1" applyAlignment="1">
      <alignment horizontal="center" vertical="center"/>
    </xf>
    <xf numFmtId="179" fontId="18" fillId="0" borderId="62" xfId="4" applyNumberFormat="1" applyFont="1" applyBorder="1" applyAlignment="1">
      <alignment horizontal="right" vertical="center"/>
    </xf>
    <xf numFmtId="179" fontId="18" fillId="2" borderId="60" xfId="4" applyNumberFormat="1" applyFont="1" applyFill="1" applyBorder="1" applyAlignment="1">
      <alignment horizontal="center" vertical="center"/>
    </xf>
    <xf numFmtId="179" fontId="18" fillId="0" borderId="69" xfId="4" applyNumberFormat="1" applyFont="1" applyBorder="1" applyAlignment="1">
      <alignment horizontal="right" vertical="center"/>
    </xf>
    <xf numFmtId="179" fontId="18" fillId="0" borderId="63" xfId="4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centerContinuous" vertical="center"/>
    </xf>
    <xf numFmtId="0" fontId="18" fillId="0" borderId="19" xfId="3" applyFont="1" applyBorder="1" applyAlignment="1">
      <alignment horizontal="centerContinuous" vertical="center"/>
    </xf>
    <xf numFmtId="38" fontId="18" fillId="2" borderId="27" xfId="4" applyFont="1" applyFill="1" applyBorder="1" applyAlignment="1">
      <alignment horizontal="center" vertical="center"/>
    </xf>
    <xf numFmtId="178" fontId="18" fillId="0" borderId="80" xfId="3" applyNumberFormat="1" applyFont="1" applyBorder="1" applyAlignment="1">
      <alignment horizontal="center" vertical="center"/>
    </xf>
    <xf numFmtId="179" fontId="18" fillId="0" borderId="80" xfId="3" applyNumberFormat="1" applyFont="1" applyBorder="1" applyAlignment="1">
      <alignment horizontal="center" vertical="center"/>
    </xf>
    <xf numFmtId="179" fontId="18" fillId="2" borderId="41" xfId="4" applyNumberFormat="1" applyFont="1" applyFill="1" applyBorder="1" applyAlignment="1">
      <alignment horizontal="center" vertical="center"/>
    </xf>
    <xf numFmtId="0" fontId="18" fillId="3" borderId="50" xfId="3" applyFont="1" applyFill="1" applyBorder="1" applyAlignment="1">
      <alignment horizontal="left" vertical="center"/>
    </xf>
    <xf numFmtId="178" fontId="18" fillId="3" borderId="109" xfId="3" applyNumberFormat="1" applyFont="1" applyFill="1" applyBorder="1" applyAlignment="1">
      <alignment horizontal="center" vertical="center"/>
    </xf>
    <xf numFmtId="179" fontId="18" fillId="3" borderId="109" xfId="3" applyNumberFormat="1" applyFont="1" applyFill="1" applyBorder="1" applyAlignment="1">
      <alignment horizontal="center" vertical="center"/>
    </xf>
    <xf numFmtId="0" fontId="18" fillId="0" borderId="34" xfId="3" applyFont="1" applyBorder="1" applyAlignment="1" applyProtection="1">
      <alignment horizontal="center" vertical="center" shrinkToFit="1"/>
      <protection locked="0"/>
    </xf>
    <xf numFmtId="0" fontId="18" fillId="4" borderId="39" xfId="3" applyFont="1" applyFill="1" applyBorder="1" applyAlignment="1" applyProtection="1">
      <alignment horizontal="left" vertical="center"/>
      <protection locked="0"/>
    </xf>
    <xf numFmtId="0" fontId="18" fillId="4" borderId="17" xfId="3" applyFont="1" applyFill="1" applyBorder="1" applyAlignment="1" applyProtection="1">
      <alignment horizontal="left" vertical="center"/>
      <protection locked="0"/>
    </xf>
    <xf numFmtId="0" fontId="18" fillId="0" borderId="77" xfId="3" applyFont="1" applyBorder="1" applyAlignment="1" applyProtection="1">
      <alignment horizontal="left" vertical="center" shrinkToFit="1"/>
      <protection locked="0"/>
    </xf>
    <xf numFmtId="179" fontId="18" fillId="0" borderId="36" xfId="3" applyNumberFormat="1" applyFont="1" applyBorder="1" applyAlignment="1" applyProtection="1">
      <alignment horizontal="center" vertical="center"/>
      <protection locked="0"/>
    </xf>
    <xf numFmtId="178" fontId="18" fillId="0" borderId="103" xfId="3" applyNumberFormat="1" applyFont="1" applyBorder="1" applyAlignment="1">
      <alignment horizontal="right" vertical="center"/>
    </xf>
    <xf numFmtId="179" fontId="18" fillId="0" borderId="103" xfId="3" applyNumberFormat="1" applyFont="1" applyBorder="1" applyAlignment="1">
      <alignment horizontal="right" vertical="center"/>
    </xf>
    <xf numFmtId="179" fontId="18" fillId="0" borderId="83" xfId="4" applyNumberFormat="1" applyFont="1" applyBorder="1">
      <alignment vertical="center"/>
    </xf>
    <xf numFmtId="179" fontId="18" fillId="0" borderId="42" xfId="4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2" borderId="42" xfId="0" applyFill="1" applyBorder="1">
      <alignment vertical="center"/>
    </xf>
    <xf numFmtId="0" fontId="0" fillId="2" borderId="27" xfId="0" applyFill="1" applyBorder="1">
      <alignment vertical="center"/>
    </xf>
    <xf numFmtId="0" fontId="0" fillId="2" borderId="21" xfId="0" applyFill="1" applyBorder="1">
      <alignment vertical="center"/>
    </xf>
    <xf numFmtId="38" fontId="0" fillId="2" borderId="21" xfId="1" applyFont="1" applyFill="1" applyBorder="1">
      <alignment vertical="center"/>
    </xf>
    <xf numFmtId="0" fontId="0" fillId="2" borderId="50" xfId="0" applyFill="1" applyBorder="1">
      <alignment vertical="center"/>
    </xf>
    <xf numFmtId="0" fontId="0" fillId="2" borderId="49" xfId="0" applyFill="1" applyBorder="1">
      <alignment vertical="center"/>
    </xf>
    <xf numFmtId="0" fontId="0" fillId="2" borderId="47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9" xfId="0" applyFill="1" applyBorder="1">
      <alignment vertical="center"/>
    </xf>
    <xf numFmtId="0" fontId="0" fillId="2" borderId="119" xfId="0" applyFill="1" applyBorder="1">
      <alignment vertical="center"/>
    </xf>
    <xf numFmtId="0" fontId="0" fillId="2" borderId="95" xfId="0" applyFill="1" applyBorder="1">
      <alignment vertical="center"/>
    </xf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vertical="center"/>
    </xf>
    <xf numFmtId="0" fontId="20" fillId="0" borderId="0" xfId="5" applyFont="1" applyAlignment="1">
      <alignment horizontal="center"/>
    </xf>
    <xf numFmtId="0" fontId="25" fillId="0" borderId="0" xfId="5" applyFont="1"/>
    <xf numFmtId="0" fontId="18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8" fillId="0" borderId="0" xfId="5" applyFont="1"/>
    <xf numFmtId="0" fontId="27" fillId="0" borderId="0" xfId="5" applyFont="1"/>
    <xf numFmtId="0" fontId="28" fillId="0" borderId="0" xfId="5" applyFont="1" applyAlignment="1">
      <alignment horizontal="center"/>
    </xf>
    <xf numFmtId="0" fontId="29" fillId="0" borderId="20" xfId="5" applyFont="1" applyBorder="1" applyAlignment="1" applyProtection="1">
      <alignment horizontal="center" vertical="center"/>
      <protection locked="0"/>
    </xf>
    <xf numFmtId="0" fontId="14" fillId="0" borderId="20" xfId="5" applyBorder="1" applyAlignment="1">
      <alignment horizontal="center" vertical="center"/>
    </xf>
    <xf numFmtId="0" fontId="29" fillId="0" borderId="0" xfId="5" applyFont="1" applyAlignment="1" applyProtection="1">
      <alignment vertical="top"/>
      <protection locked="0"/>
    </xf>
    <xf numFmtId="0" fontId="14" fillId="0" borderId="0" xfId="5" applyAlignment="1" applyProtection="1">
      <alignment vertical="top"/>
      <protection locked="0"/>
    </xf>
    <xf numFmtId="0" fontId="0" fillId="0" borderId="0" xfId="0" applyAlignment="1">
      <alignment horizontal="right" vertical="center"/>
    </xf>
    <xf numFmtId="0" fontId="18" fillId="3" borderId="120" xfId="3" applyFont="1" applyFill="1" applyBorder="1" applyAlignment="1">
      <alignment horizontal="center" vertical="center" shrinkToFit="1"/>
    </xf>
    <xf numFmtId="179" fontId="18" fillId="3" borderId="122" xfId="3" applyNumberFormat="1" applyFont="1" applyFill="1" applyBorder="1" applyAlignment="1">
      <alignment horizontal="center" vertical="center"/>
    </xf>
    <xf numFmtId="179" fontId="18" fillId="3" borderId="121" xfId="3" applyNumberFormat="1" applyFont="1" applyFill="1" applyBorder="1" applyAlignment="1">
      <alignment horizontal="center" vertical="center"/>
    </xf>
    <xf numFmtId="179" fontId="18" fillId="3" borderId="123" xfId="3" applyNumberFormat="1" applyFont="1" applyFill="1" applyBorder="1" applyAlignment="1">
      <alignment horizontal="center" vertical="center"/>
    </xf>
    <xf numFmtId="179" fontId="18" fillId="3" borderId="124" xfId="4" applyNumberFormat="1" applyFont="1" applyFill="1" applyBorder="1" applyProtection="1">
      <alignment vertical="center"/>
      <protection locked="0"/>
    </xf>
    <xf numFmtId="179" fontId="18" fillId="3" borderId="125" xfId="4" applyNumberFormat="1" applyFont="1" applyFill="1" applyBorder="1" applyProtection="1">
      <alignment vertical="center"/>
      <protection locked="0"/>
    </xf>
    <xf numFmtId="179" fontId="18" fillId="3" borderId="126" xfId="3" applyNumberFormat="1" applyFont="1" applyFill="1" applyBorder="1" applyAlignment="1">
      <alignment horizontal="center" vertical="center"/>
    </xf>
    <xf numFmtId="179" fontId="18" fillId="3" borderId="121" xfId="4" applyNumberFormat="1" applyFont="1" applyFill="1" applyBorder="1" applyProtection="1">
      <alignment vertical="center"/>
      <protection locked="0"/>
    </xf>
    <xf numFmtId="179" fontId="18" fillId="3" borderId="127" xfId="3" applyNumberFormat="1" applyFont="1" applyFill="1" applyBorder="1" applyAlignment="1">
      <alignment horizontal="center" vertical="center"/>
    </xf>
    <xf numFmtId="179" fontId="18" fillId="3" borderId="128" xfId="4" applyNumberFormat="1" applyFont="1" applyFill="1" applyBorder="1" applyProtection="1">
      <alignment vertical="center"/>
      <protection locked="0"/>
    </xf>
    <xf numFmtId="179" fontId="18" fillId="3" borderId="122" xfId="4" applyNumberFormat="1" applyFont="1" applyFill="1" applyBorder="1" applyProtection="1">
      <alignment vertical="center"/>
      <protection locked="0"/>
    </xf>
    <xf numFmtId="0" fontId="22" fillId="3" borderId="121" xfId="3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15" fillId="2" borderId="0" xfId="3" applyFont="1" applyFill="1" applyAlignment="1">
      <alignment vertical="center"/>
    </xf>
    <xf numFmtId="0" fontId="14" fillId="2" borderId="0" xfId="3" applyFill="1" applyAlignment="1">
      <alignment vertical="center"/>
    </xf>
    <xf numFmtId="0" fontId="14" fillId="2" borderId="0" xfId="3" applyFill="1" applyAlignment="1">
      <alignment horizontal="right" vertical="center"/>
    </xf>
    <xf numFmtId="177" fontId="14" fillId="2" borderId="0" xfId="3" applyNumberFormat="1" applyFill="1" applyAlignment="1">
      <alignment vertical="center"/>
    </xf>
    <xf numFmtId="0" fontId="17" fillId="2" borderId="0" xfId="3" applyFont="1" applyFill="1" applyAlignment="1">
      <alignment horizontal="left" vertical="center"/>
    </xf>
    <xf numFmtId="0" fontId="16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 shrinkToFit="1"/>
    </xf>
    <xf numFmtId="0" fontId="18" fillId="2" borderId="0" xfId="3" applyFont="1" applyFill="1" applyAlignment="1">
      <alignment vertical="center"/>
    </xf>
    <xf numFmtId="179" fontId="18" fillId="2" borderId="0" xfId="3" applyNumberFormat="1" applyFont="1" applyFill="1" applyAlignment="1">
      <alignment horizontal="center" vertical="center"/>
    </xf>
    <xf numFmtId="179" fontId="18" fillId="2" borderId="12" xfId="3" applyNumberFormat="1" applyFont="1" applyFill="1" applyBorder="1" applyAlignment="1">
      <alignment horizontal="center" vertical="center"/>
    </xf>
    <xf numFmtId="179" fontId="18" fillId="2" borderId="12" xfId="4" applyNumberFormat="1" applyFont="1" applyFill="1" applyBorder="1" applyProtection="1">
      <alignment vertical="center"/>
      <protection locked="0"/>
    </xf>
    <xf numFmtId="179" fontId="18" fillId="2" borderId="102" xfId="3" applyNumberFormat="1" applyFont="1" applyFill="1" applyBorder="1" applyAlignment="1">
      <alignment horizontal="center" vertical="center"/>
    </xf>
    <xf numFmtId="178" fontId="18" fillId="2" borderId="0" xfId="3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 shrinkToFit="1"/>
    </xf>
    <xf numFmtId="0" fontId="7" fillId="2" borderId="21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textRotation="255"/>
    </xf>
    <xf numFmtId="0" fontId="7" fillId="2" borderId="2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right" vertical="center" shrinkToFit="1"/>
    </xf>
    <xf numFmtId="0" fontId="7" fillId="2" borderId="19" xfId="0" applyFont="1" applyFill="1" applyBorder="1" applyAlignment="1">
      <alignment horizontal="right" vertical="center" shrinkToFit="1"/>
    </xf>
    <xf numFmtId="0" fontId="7" fillId="2" borderId="27" xfId="0" applyFont="1" applyFill="1" applyBorder="1" applyAlignment="1">
      <alignment horizontal="right" vertical="center" shrinkToFit="1"/>
    </xf>
    <xf numFmtId="0" fontId="7" fillId="2" borderId="21" xfId="0" applyFont="1" applyFill="1" applyBorder="1">
      <alignment vertical="center"/>
    </xf>
    <xf numFmtId="0" fontId="7" fillId="2" borderId="26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2" borderId="27" xfId="0" applyFont="1" applyFill="1" applyBorder="1">
      <alignment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19" xfId="1" applyFont="1" applyFill="1" applyBorder="1" applyAlignment="1">
      <alignment horizontal="right" vertical="center"/>
    </xf>
    <xf numFmtId="38" fontId="9" fillId="2" borderId="27" xfId="1" applyFont="1" applyFill="1" applyBorder="1" applyAlignment="1">
      <alignment horizontal="right" vertical="center"/>
    </xf>
    <xf numFmtId="38" fontId="9" fillId="2" borderId="31" xfId="1" applyFont="1" applyFill="1" applyBorder="1" applyAlignment="1">
      <alignment horizontal="right" vertical="center"/>
    </xf>
    <xf numFmtId="38" fontId="9" fillId="2" borderId="32" xfId="1" applyFont="1" applyFill="1" applyBorder="1" applyAlignment="1">
      <alignment horizontal="right" vertical="center"/>
    </xf>
    <xf numFmtId="38" fontId="9" fillId="2" borderId="33" xfId="1" applyFont="1" applyFill="1" applyBorder="1" applyAlignment="1">
      <alignment horizontal="right" vertical="center"/>
    </xf>
    <xf numFmtId="176" fontId="9" fillId="2" borderId="26" xfId="2" applyNumberFormat="1" applyFont="1" applyFill="1" applyBorder="1" applyAlignment="1">
      <alignment horizontal="center" vertical="center"/>
    </xf>
    <xf numFmtId="176" fontId="9" fillId="2" borderId="19" xfId="2" applyNumberFormat="1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0" fontId="10" fillId="0" borderId="0" xfId="0" applyFont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9" fontId="9" fillId="2" borderId="26" xfId="2" applyFont="1" applyFill="1" applyBorder="1" applyAlignment="1">
      <alignment horizontal="center" vertical="center"/>
    </xf>
    <xf numFmtId="9" fontId="9" fillId="2" borderId="19" xfId="2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0" fillId="2" borderId="105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1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99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14" xfId="0" applyFill="1" applyBorder="1" applyAlignment="1">
      <alignment horizontal="center" vertical="center" textRotation="255"/>
    </xf>
    <xf numFmtId="0" fontId="0" fillId="2" borderId="54" xfId="0" applyFill="1" applyBorder="1" applyAlignment="1">
      <alignment horizontal="center" vertical="center" textRotation="255"/>
    </xf>
    <xf numFmtId="0" fontId="0" fillId="2" borderId="115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79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83" xfId="0" applyFill="1" applyBorder="1" applyAlignment="1">
      <alignment horizontal="left" vertical="center"/>
    </xf>
    <xf numFmtId="0" fontId="0" fillId="2" borderId="12" xfId="0" applyFill="1" applyBorder="1" applyAlignment="1">
      <alignment horizontal="right" vertical="center"/>
    </xf>
    <xf numFmtId="0" fontId="0" fillId="2" borderId="117" xfId="0" applyFill="1" applyBorder="1" applyAlignment="1">
      <alignment horizontal="right" vertical="center"/>
    </xf>
    <xf numFmtId="0" fontId="0" fillId="2" borderId="118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39" xfId="0" applyFill="1" applyBorder="1">
      <alignment vertical="center"/>
    </xf>
    <xf numFmtId="0" fontId="0" fillId="2" borderId="79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83" xfId="0" applyFill="1" applyBorder="1">
      <alignment vertical="center"/>
    </xf>
    <xf numFmtId="0" fontId="0" fillId="2" borderId="51" xfId="0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0" fillId="2" borderId="38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29" fillId="0" borderId="28" xfId="5" applyFont="1" applyBorder="1" applyAlignment="1" applyProtection="1">
      <alignment horizontal="left" vertical="top" wrapText="1"/>
      <protection locked="0"/>
    </xf>
    <xf numFmtId="0" fontId="29" fillId="0" borderId="0" xfId="5" applyFont="1" applyAlignment="1" applyProtection="1">
      <alignment horizontal="left" vertical="top"/>
      <protection locked="0"/>
    </xf>
    <xf numFmtId="0" fontId="29" fillId="0" borderId="29" xfId="5" applyFont="1" applyBorder="1" applyAlignment="1" applyProtection="1">
      <alignment horizontal="left" vertical="top"/>
      <protection locked="0"/>
    </xf>
    <xf numFmtId="0" fontId="29" fillId="0" borderId="28" xfId="5" applyFont="1" applyBorder="1" applyAlignment="1" applyProtection="1">
      <alignment horizontal="left" vertical="top"/>
      <protection locked="0"/>
    </xf>
    <xf numFmtId="0" fontId="29" fillId="0" borderId="24" xfId="5" applyFont="1" applyBorder="1" applyAlignment="1" applyProtection="1">
      <alignment horizontal="left" vertical="top"/>
      <protection locked="0"/>
    </xf>
    <xf numFmtId="0" fontId="29" fillId="0" borderId="18" xfId="5" applyFont="1" applyBorder="1" applyAlignment="1" applyProtection="1">
      <alignment horizontal="left" vertical="top"/>
      <protection locked="0"/>
    </xf>
    <xf numFmtId="0" fontId="29" fillId="0" borderId="25" xfId="5" applyFont="1" applyBorder="1" applyAlignment="1" applyProtection="1">
      <alignment horizontal="left" vertical="top"/>
      <protection locked="0"/>
    </xf>
    <xf numFmtId="0" fontId="21" fillId="0" borderId="0" xfId="5" applyFont="1" applyAlignment="1">
      <alignment horizontal="left"/>
    </xf>
    <xf numFmtId="0" fontId="21" fillId="0" borderId="22" xfId="5" applyFont="1" applyBorder="1" applyAlignment="1">
      <alignment horizontal="left" vertical="center"/>
    </xf>
    <xf numFmtId="0" fontId="21" fillId="0" borderId="20" xfId="5" applyFont="1" applyBorder="1" applyAlignment="1">
      <alignment horizontal="left" vertical="center"/>
    </xf>
    <xf numFmtId="0" fontId="21" fillId="0" borderId="23" xfId="5" applyFont="1" applyBorder="1" applyAlignment="1">
      <alignment horizontal="left" vertical="center"/>
    </xf>
    <xf numFmtId="0" fontId="21" fillId="0" borderId="24" xfId="5" applyFont="1" applyBorder="1" applyAlignment="1">
      <alignment horizontal="left" vertical="center"/>
    </xf>
    <xf numFmtId="0" fontId="21" fillId="0" borderId="18" xfId="5" applyFont="1" applyBorder="1" applyAlignment="1">
      <alignment horizontal="left" vertical="center"/>
    </xf>
    <xf numFmtId="0" fontId="21" fillId="0" borderId="25" xfId="5" applyFont="1" applyBorder="1" applyAlignment="1">
      <alignment horizontal="left" vertical="center"/>
    </xf>
    <xf numFmtId="0" fontId="21" fillId="0" borderId="22" xfId="5" applyFont="1" applyBorder="1" applyAlignment="1">
      <alignment horizontal="left" vertical="center" wrapText="1"/>
    </xf>
    <xf numFmtId="0" fontId="21" fillId="0" borderId="28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/>
    </xf>
    <xf numFmtId="0" fontId="21" fillId="0" borderId="29" xfId="5" applyFont="1" applyBorder="1" applyAlignment="1">
      <alignment horizontal="left" vertical="center"/>
    </xf>
    <xf numFmtId="0" fontId="21" fillId="0" borderId="22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8" xfId="5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18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49" fontId="21" fillId="0" borderId="22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/>
    </xf>
    <xf numFmtId="49" fontId="21" fillId="0" borderId="23" xfId="5" applyNumberFormat="1" applyFont="1" applyBorder="1" applyAlignment="1">
      <alignment horizontal="left" vertical="center"/>
    </xf>
    <xf numFmtId="49" fontId="21" fillId="0" borderId="24" xfId="5" applyNumberFormat="1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left" vertical="center"/>
    </xf>
    <xf numFmtId="49" fontId="21" fillId="0" borderId="25" xfId="5" applyNumberFormat="1" applyFont="1" applyBorder="1" applyAlignment="1">
      <alignment horizontal="left" vertical="center"/>
    </xf>
    <xf numFmtId="49" fontId="21" fillId="0" borderId="22" xfId="5" applyNumberFormat="1" applyFont="1" applyBorder="1" applyAlignment="1">
      <alignment horizontal="left" vertical="center" wrapText="1"/>
    </xf>
    <xf numFmtId="49" fontId="21" fillId="0" borderId="28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 wrapText="1"/>
    </xf>
    <xf numFmtId="49" fontId="21" fillId="0" borderId="23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 wrapText="1"/>
    </xf>
    <xf numFmtId="49" fontId="21" fillId="0" borderId="29" xfId="5" applyNumberFormat="1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49" fontId="21" fillId="0" borderId="25" xfId="5" applyNumberFormat="1" applyFont="1" applyBorder="1" applyAlignment="1">
      <alignment horizontal="left" vertical="center" wrapText="1"/>
    </xf>
    <xf numFmtId="0" fontId="26" fillId="0" borderId="0" xfId="5" applyFont="1" applyAlignment="1">
      <alignment horizontal="center"/>
    </xf>
    <xf numFmtId="0" fontId="22" fillId="0" borderId="39" xfId="3" applyFont="1" applyBorder="1" applyAlignment="1">
      <alignment horizontal="left" vertical="center"/>
    </xf>
    <xf numFmtId="0" fontId="22" fillId="0" borderId="17" xfId="3" applyFont="1" applyBorder="1" applyAlignment="1">
      <alignment horizontal="left" vertical="center"/>
    </xf>
    <xf numFmtId="0" fontId="22" fillId="0" borderId="37" xfId="3" applyFont="1" applyBorder="1" applyAlignment="1">
      <alignment horizontal="left" vertical="center"/>
    </xf>
    <xf numFmtId="178" fontId="20" fillId="0" borderId="34" xfId="0" applyNumberFormat="1" applyFont="1" applyBorder="1" applyAlignment="1">
      <alignment horizontal="center" vertical="center" shrinkToFit="1"/>
    </xf>
    <xf numFmtId="178" fontId="20" fillId="0" borderId="38" xfId="0" applyNumberFormat="1" applyFont="1" applyBorder="1" applyAlignment="1">
      <alignment horizontal="center" vertical="center" shrinkToFit="1"/>
    </xf>
    <xf numFmtId="178" fontId="20" fillId="0" borderId="39" xfId="0" applyNumberFormat="1" applyFont="1" applyBorder="1" applyAlignment="1">
      <alignment horizontal="center" vertical="center" shrinkToFit="1"/>
    </xf>
    <xf numFmtId="178" fontId="20" fillId="0" borderId="19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21" xfId="0" applyNumberFormat="1" applyFont="1" applyBorder="1" applyAlignment="1">
      <alignment horizontal="center" vertical="center" shrinkToFit="1"/>
    </xf>
    <xf numFmtId="178" fontId="20" fillId="0" borderId="27" xfId="0" applyNumberFormat="1" applyFont="1" applyBorder="1" applyAlignment="1">
      <alignment horizontal="center" vertical="center" shrinkToFit="1"/>
    </xf>
    <xf numFmtId="178" fontId="20" fillId="0" borderId="26" xfId="0" applyNumberFormat="1" applyFont="1" applyBorder="1" applyAlignment="1">
      <alignment horizontal="center" vertical="center" shrinkToFit="1"/>
    </xf>
    <xf numFmtId="178" fontId="20" fillId="0" borderId="43" xfId="0" applyNumberFormat="1" applyFont="1" applyBorder="1" applyAlignment="1">
      <alignment horizontal="center" vertical="center" shrinkToFit="1"/>
    </xf>
    <xf numFmtId="178" fontId="20" fillId="0" borderId="52" xfId="0" applyNumberFormat="1" applyFont="1" applyBorder="1" applyAlignment="1">
      <alignment horizontal="center" vertical="center" shrinkToFit="1"/>
    </xf>
    <xf numFmtId="178" fontId="20" fillId="0" borderId="42" xfId="0" applyNumberFormat="1" applyFont="1" applyBorder="1" applyAlignment="1">
      <alignment horizontal="center" vertical="center" shrinkToFit="1"/>
    </xf>
    <xf numFmtId="0" fontId="22" fillId="3" borderId="129" xfId="3" applyFont="1" applyFill="1" applyBorder="1" applyAlignment="1">
      <alignment horizontal="center" vertical="center"/>
    </xf>
    <xf numFmtId="0" fontId="22" fillId="3" borderId="121" xfId="3" applyFont="1" applyFill="1" applyBorder="1" applyAlignment="1">
      <alignment horizontal="center" vertical="center"/>
    </xf>
    <xf numFmtId="0" fontId="22" fillId="0" borderId="131" xfId="3" applyFont="1" applyBorder="1" applyAlignment="1">
      <alignment horizontal="left" vertical="center"/>
    </xf>
    <xf numFmtId="0" fontId="22" fillId="0" borderId="6" xfId="3" applyFont="1" applyBorder="1" applyAlignment="1">
      <alignment horizontal="left" vertical="center"/>
    </xf>
    <xf numFmtId="0" fontId="22" fillId="0" borderId="57" xfId="3" applyFont="1" applyBorder="1" applyAlignment="1">
      <alignment horizontal="left" vertical="center"/>
    </xf>
    <xf numFmtId="0" fontId="22" fillId="0" borderId="51" xfId="3" applyFont="1" applyBorder="1" applyAlignment="1">
      <alignment horizontal="left" vertical="center"/>
    </xf>
    <xf numFmtId="0" fontId="22" fillId="0" borderId="48" xfId="3" applyFont="1" applyBorder="1" applyAlignment="1">
      <alignment horizontal="left" vertical="center"/>
    </xf>
    <xf numFmtId="0" fontId="22" fillId="0" borderId="50" xfId="3" applyFont="1" applyBorder="1" applyAlignment="1">
      <alignment horizontal="left" vertical="center"/>
    </xf>
    <xf numFmtId="0" fontId="18" fillId="0" borderId="34" xfId="3" applyFont="1" applyBorder="1" applyAlignment="1">
      <alignment horizontal="center" vertical="center" wrapText="1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45" xfId="3" applyFont="1" applyBorder="1" applyAlignment="1">
      <alignment horizontal="center" vertical="center" shrinkToFit="1"/>
    </xf>
    <xf numFmtId="5" fontId="18" fillId="0" borderId="36" xfId="3" applyNumberFormat="1" applyFont="1" applyBorder="1" applyAlignment="1">
      <alignment horizontal="center" vertical="center"/>
    </xf>
    <xf numFmtId="5" fontId="18" fillId="0" borderId="42" xfId="3" applyNumberFormat="1" applyFont="1" applyBorder="1" applyAlignment="1">
      <alignment horizontal="center" vertical="center"/>
    </xf>
    <xf numFmtId="5" fontId="18" fillId="0" borderId="47" xfId="3" applyNumberFormat="1" applyFont="1" applyBorder="1" applyAlignment="1">
      <alignment horizontal="center" vertical="center"/>
    </xf>
    <xf numFmtId="178" fontId="20" fillId="0" borderId="37" xfId="0" applyNumberFormat="1" applyFont="1" applyBorder="1" applyAlignment="1">
      <alignment horizontal="center" vertical="center" shrinkToFit="1"/>
    </xf>
    <xf numFmtId="178" fontId="20" fillId="0" borderId="36" xfId="0" applyNumberFormat="1" applyFont="1" applyBorder="1" applyAlignment="1">
      <alignment horizontal="center" vertical="center" shrinkToFit="1"/>
    </xf>
    <xf numFmtId="0" fontId="18" fillId="0" borderId="35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130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29" xfId="3" applyFont="1" applyBorder="1" applyAlignment="1">
      <alignment horizontal="center" vertical="center"/>
    </xf>
    <xf numFmtId="0" fontId="18" fillId="0" borderId="46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16" xfId="3" applyFont="1" applyBorder="1" applyAlignment="1">
      <alignment horizontal="center" vertical="center"/>
    </xf>
  </cellXfs>
  <cellStyles count="6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 2" xfId="3" xr:uid="{00000000-0005-0000-0000-000004000000}"/>
    <cellStyle name="標準 2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9523</xdr:rowOff>
    </xdr:from>
    <xdr:to>
      <xdr:col>10</xdr:col>
      <xdr:colOff>18144</xdr:colOff>
      <xdr:row>56</xdr:row>
      <xdr:rowOff>190046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4850" y="10144123"/>
          <a:ext cx="875394" cy="38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交付決</a:t>
          </a:r>
          <a:r>
            <a:rPr kumimoji="1" lang="ja-JP" altLang="ja-JP" sz="8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定額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及び契約実績</a:t>
          </a:r>
        </a:p>
      </xdr:txBody>
    </xdr:sp>
    <xdr:clientData/>
  </xdr:twoCellAnchor>
  <xdr:twoCellAnchor>
    <xdr:from>
      <xdr:col>0</xdr:col>
      <xdr:colOff>36286</xdr:colOff>
      <xdr:row>56</xdr:row>
      <xdr:rowOff>49440</xdr:rowOff>
    </xdr:from>
    <xdr:to>
      <xdr:col>8</xdr:col>
      <xdr:colOff>64861</xdr:colOff>
      <xdr:row>58</xdr:row>
      <xdr:rowOff>39915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6286" y="10384065"/>
          <a:ext cx="140017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補助対象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経費の区分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4</xdr:row>
      <xdr:rowOff>0</xdr:rowOff>
    </xdr:from>
    <xdr:to>
      <xdr:col>35</xdr:col>
      <xdr:colOff>142875</xdr:colOff>
      <xdr:row>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819650" y="670560"/>
          <a:ext cx="1162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39</xdr:col>
      <xdr:colOff>28575</xdr:colOff>
      <xdr:row>4</xdr:row>
      <xdr:rowOff>0</xdr:rowOff>
    </xdr:from>
    <xdr:to>
      <xdr:col>40</xdr:col>
      <xdr:colOff>0</xdr:colOff>
      <xdr:row>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7781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43</xdr:col>
      <xdr:colOff>28575</xdr:colOff>
      <xdr:row>4</xdr:row>
      <xdr:rowOff>0</xdr:rowOff>
    </xdr:from>
    <xdr:to>
      <xdr:col>44</xdr:col>
      <xdr:colOff>0</xdr:colOff>
      <xdr:row>4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92645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44</xdr:col>
      <xdr:colOff>304800</xdr:colOff>
      <xdr:row>3</xdr:row>
      <xdr:rowOff>66674</xdr:rowOff>
    </xdr:from>
    <xdr:to>
      <xdr:col>47</xdr:col>
      <xdr:colOff>419100</xdr:colOff>
      <xdr:row>5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339840" y="569594"/>
          <a:ext cx="1943100" cy="27813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事務取扱説明書を参照のこと</a:t>
          </a:r>
          <a:endParaRPr kumimoji="1" lang="en-US" altLang="ja-JP" sz="1100" b="1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2D87-E0C4-4056-AE61-E5F6B5B5EB6E}">
  <dimension ref="A1:A9"/>
  <sheetViews>
    <sheetView tabSelected="1" workbookViewId="0">
      <selection activeCell="A2" sqref="A2"/>
    </sheetView>
  </sheetViews>
  <sheetFormatPr defaultRowHeight="13.5"/>
  <sheetData>
    <row r="1" spans="1:1" ht="17.25">
      <c r="A1" s="292" t="s">
        <v>236</v>
      </c>
    </row>
    <row r="4" spans="1:1">
      <c r="A4" t="s">
        <v>237</v>
      </c>
    </row>
    <row r="7" spans="1:1">
      <c r="A7" t="s">
        <v>250</v>
      </c>
    </row>
    <row r="9" spans="1:1" ht="18" customHeight="1"/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EF84"/>
  <sheetViews>
    <sheetView zoomScaleNormal="100" workbookViewId="0">
      <selection activeCell="M3" sqref="M3:AJ3"/>
    </sheetView>
  </sheetViews>
  <sheetFormatPr defaultColWidth="1.25" defaultRowHeight="13.5"/>
  <cols>
    <col min="1" max="1" width="9.25" customWidth="1"/>
    <col min="19" max="19" width="0.75" customWidth="1"/>
    <col min="20" max="20" width="1.25" hidden="1" customWidth="1"/>
    <col min="29" max="29" width="0.25" customWidth="1"/>
    <col min="30" max="30" width="0.125" customWidth="1"/>
    <col min="39" max="39" width="1" customWidth="1"/>
    <col min="40" max="40" width="1.25" hidden="1" customWidth="1"/>
    <col min="49" max="49" width="1.125" customWidth="1"/>
    <col min="50" max="50" width="1.25" hidden="1" customWidth="1"/>
    <col min="59" max="59" width="1.25" customWidth="1"/>
    <col min="60" max="60" width="1.25" hidden="1" customWidth="1"/>
    <col min="63" max="63" width="1.875" customWidth="1"/>
    <col min="69" max="70" width="1.125" customWidth="1"/>
    <col min="71" max="71" width="2.125" customWidth="1"/>
    <col min="72" max="74" width="0.875" customWidth="1"/>
    <col min="76" max="76" width="1.25" customWidth="1"/>
    <col min="78" max="78" width="1.25" customWidth="1"/>
    <col min="79" max="79" width="1.875" customWidth="1"/>
    <col min="124" max="125" width="5.75" customWidth="1"/>
    <col min="126" max="126" width="3.375" customWidth="1"/>
    <col min="127" max="127" width="3.625" customWidth="1"/>
    <col min="128" max="128" width="5.75" customWidth="1"/>
    <col min="129" max="129" width="6.5" customWidth="1"/>
    <col min="130" max="135" width="8.75" style="5" customWidth="1"/>
    <col min="136" max="136" width="16.75" customWidth="1"/>
    <col min="137" max="161" width="5.75" customWidth="1"/>
  </cols>
  <sheetData>
    <row r="1" spans="1:135" ht="17.25">
      <c r="A1" s="306" t="s">
        <v>248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  <c r="BE1" s="306"/>
      <c r="BF1" s="306"/>
      <c r="BG1" s="306"/>
      <c r="BH1" s="306"/>
      <c r="BI1" s="306"/>
      <c r="BJ1" s="306"/>
      <c r="BK1" s="306"/>
      <c r="BL1" s="306"/>
      <c r="BM1" s="306"/>
      <c r="BN1" s="306"/>
      <c r="BO1" s="306"/>
      <c r="BP1" s="306"/>
      <c r="BQ1" s="306"/>
      <c r="BR1" s="306"/>
    </row>
    <row r="2" spans="1:1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135" s="8" customFormat="1" ht="15.75" customHeight="1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8" t="s">
        <v>29</v>
      </c>
      <c r="L3" s="308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6"/>
      <c r="AL3" s="7" t="s">
        <v>2</v>
      </c>
      <c r="AM3" s="6"/>
      <c r="AN3" s="6"/>
      <c r="AO3" s="6"/>
      <c r="AP3" s="6"/>
      <c r="AQ3" s="308" t="s">
        <v>1</v>
      </c>
      <c r="AR3" s="308"/>
      <c r="AS3" s="310" t="s">
        <v>224</v>
      </c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DZ3" s="5"/>
      <c r="EA3" s="5"/>
      <c r="EB3" s="5"/>
      <c r="EC3" s="5"/>
      <c r="ED3" s="5"/>
      <c r="EE3" s="5"/>
    </row>
    <row r="4" spans="1:135" s="8" customFormat="1" ht="15.7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8" t="s">
        <v>1</v>
      </c>
      <c r="L4" s="308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DZ4" s="5"/>
      <c r="EA4" s="5"/>
      <c r="EB4" s="5"/>
      <c r="EC4" s="5"/>
      <c r="ED4" s="5"/>
      <c r="EE4" s="5"/>
    </row>
    <row r="5" spans="1:135" s="8" customFormat="1" ht="12">
      <c r="A5" s="312" t="s">
        <v>252</v>
      </c>
      <c r="B5" s="312"/>
      <c r="C5" s="312"/>
      <c r="D5" s="312"/>
      <c r="E5" s="312"/>
      <c r="F5" s="312"/>
      <c r="G5" s="312"/>
      <c r="H5" s="312"/>
      <c r="I5" s="312"/>
      <c r="J5" s="312"/>
      <c r="K5" s="308" t="s">
        <v>29</v>
      </c>
      <c r="L5" s="308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  <c r="BI5" s="313"/>
      <c r="BJ5" s="313"/>
      <c r="BK5" s="313"/>
      <c r="BL5" s="313"/>
      <c r="BM5" s="313"/>
      <c r="BN5" s="313"/>
      <c r="BO5" s="313"/>
      <c r="BP5" s="313"/>
      <c r="BQ5" s="313"/>
      <c r="BR5" s="313"/>
      <c r="DZ5" s="5"/>
      <c r="EA5" s="5"/>
      <c r="EB5" s="5"/>
      <c r="EC5" s="5"/>
      <c r="ED5" s="5"/>
      <c r="EE5" s="5"/>
    </row>
    <row r="6" spans="1:135" s="8" customFormat="1" ht="12">
      <c r="A6" s="307" t="s">
        <v>4</v>
      </c>
      <c r="B6" s="307"/>
      <c r="C6" s="307"/>
      <c r="D6" s="307"/>
      <c r="E6" s="307"/>
      <c r="F6" s="307"/>
      <c r="G6" s="307"/>
      <c r="H6" s="307"/>
      <c r="I6" s="307"/>
      <c r="J6" s="307"/>
      <c r="K6" s="308" t="s">
        <v>29</v>
      </c>
      <c r="L6" s="308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X6" s="9" t="s">
        <v>30</v>
      </c>
      <c r="BY6" s="9"/>
      <c r="DZ6" s="5"/>
      <c r="EA6" s="5"/>
      <c r="EB6" s="5"/>
      <c r="EC6" s="5"/>
      <c r="ED6" s="5"/>
      <c r="EE6" s="5"/>
    </row>
    <row r="7" spans="1:135" s="8" customFormat="1" ht="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DZ7" s="5"/>
      <c r="EA7" s="5"/>
      <c r="EB7" s="5"/>
      <c r="EC7" s="5"/>
      <c r="ED7" s="5"/>
      <c r="EE7" s="5"/>
    </row>
    <row r="8" spans="1:135" s="8" customFormat="1" ht="12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DZ8" s="5"/>
      <c r="EA8" s="5"/>
      <c r="EB8" s="5"/>
      <c r="EC8" s="5"/>
      <c r="ED8" s="5"/>
      <c r="EE8" s="5"/>
    </row>
    <row r="9" spans="1:135" s="8" customFormat="1" ht="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DZ9" s="5"/>
      <c r="EA9" s="5"/>
      <c r="EB9" s="5"/>
      <c r="EC9" s="5"/>
      <c r="ED9" s="5"/>
      <c r="EE9" s="5"/>
    </row>
    <row r="10" spans="1:135" s="8" customFormat="1" ht="15.75" customHeight="1">
      <c r="A10" s="311" t="s">
        <v>6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 t="s">
        <v>7</v>
      </c>
      <c r="N10" s="311"/>
      <c r="O10" s="311"/>
      <c r="P10" s="311"/>
      <c r="Q10" s="311"/>
      <c r="R10" s="311"/>
      <c r="S10" s="311"/>
      <c r="T10" s="311" t="s">
        <v>224</v>
      </c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DZ10" s="5"/>
      <c r="EA10" s="5"/>
      <c r="EB10" s="5"/>
      <c r="EC10" s="5"/>
      <c r="ED10" s="5"/>
      <c r="EE10" s="5"/>
    </row>
    <row r="11" spans="1:135" s="8" customFormat="1" ht="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DZ11" s="5"/>
      <c r="EA11" s="5"/>
      <c r="EB11" s="5"/>
      <c r="EC11" s="5"/>
      <c r="ED11" s="5"/>
      <c r="EE11" s="5"/>
    </row>
    <row r="12" spans="1:135" s="8" customFormat="1" ht="15.75" customHeight="1">
      <c r="A12" s="311" t="s">
        <v>31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 t="s">
        <v>8</v>
      </c>
      <c r="N12" s="311"/>
      <c r="O12" s="311"/>
      <c r="P12" s="311"/>
      <c r="Q12" s="311"/>
      <c r="R12" s="311"/>
      <c r="S12" s="311"/>
      <c r="T12" s="311" t="s">
        <v>225</v>
      </c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X12" s="9" t="s">
        <v>32</v>
      </c>
      <c r="DZ12" s="5"/>
      <c r="EA12" s="5"/>
      <c r="EB12" s="5"/>
      <c r="EC12" s="5"/>
      <c r="ED12" s="5"/>
      <c r="EE12" s="5"/>
    </row>
    <row r="13" spans="1:135" s="8" customFormat="1" ht="15.75" customHeight="1">
      <c r="A13" s="311"/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 t="s">
        <v>20</v>
      </c>
      <c r="N13" s="311"/>
      <c r="O13" s="311"/>
      <c r="P13" s="311"/>
      <c r="Q13" s="311"/>
      <c r="R13" s="311"/>
      <c r="S13" s="311"/>
      <c r="T13" s="311" t="s">
        <v>225</v>
      </c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DZ13" s="5"/>
      <c r="EA13" s="5"/>
      <c r="EB13" s="5"/>
      <c r="EC13" s="5"/>
      <c r="ED13" s="5"/>
      <c r="EE13" s="5"/>
    </row>
    <row r="14" spans="1:135" s="8" customFormat="1" ht="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DZ14" s="5"/>
      <c r="EA14" s="5"/>
      <c r="EB14" s="5"/>
      <c r="EC14" s="5"/>
      <c r="ED14" s="5"/>
      <c r="EE14" s="5"/>
    </row>
    <row r="15" spans="1:135" s="8" customFormat="1" ht="15.75" customHeight="1">
      <c r="A15" s="311" t="s">
        <v>33</v>
      </c>
      <c r="B15" s="311"/>
      <c r="C15" s="311"/>
      <c r="D15" s="311"/>
      <c r="E15" s="311"/>
      <c r="F15" s="311"/>
      <c r="G15" s="311"/>
      <c r="H15" s="311"/>
      <c r="I15" s="311"/>
      <c r="J15" s="315" t="s">
        <v>34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1" t="s">
        <v>225</v>
      </c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4" t="s">
        <v>35</v>
      </c>
      <c r="AO15" s="314"/>
      <c r="AP15" s="314"/>
      <c r="AQ15" s="314"/>
      <c r="AR15" s="314"/>
      <c r="AS15" s="314"/>
      <c r="AT15" s="314"/>
      <c r="AU15" s="314"/>
      <c r="AV15" s="314"/>
      <c r="AW15" s="314"/>
      <c r="AX15" s="314"/>
      <c r="AY15" s="311" t="s">
        <v>225</v>
      </c>
      <c r="AZ15" s="311"/>
      <c r="BA15" s="311"/>
      <c r="BB15" s="311"/>
      <c r="BC15" s="311"/>
      <c r="BD15" s="311"/>
      <c r="BE15" s="311"/>
      <c r="BF15" s="311"/>
      <c r="BG15" s="311"/>
      <c r="BH15" s="311"/>
      <c r="BI15" s="311"/>
      <c r="BJ15" s="311"/>
      <c r="BK15" s="311"/>
      <c r="BL15" s="311"/>
      <c r="BM15" s="311"/>
      <c r="BN15" s="311"/>
      <c r="BO15" s="311"/>
      <c r="BP15" s="311"/>
      <c r="BQ15" s="311"/>
      <c r="BR15" s="311"/>
      <c r="DZ15" s="5"/>
      <c r="EA15" s="5"/>
      <c r="EB15" s="5"/>
      <c r="EC15" s="5"/>
      <c r="ED15" s="5"/>
      <c r="EE15" s="5"/>
    </row>
    <row r="16" spans="1:135" s="8" customFormat="1" ht="15.75" customHeight="1">
      <c r="A16" s="311" t="s">
        <v>33</v>
      </c>
      <c r="B16" s="311"/>
      <c r="C16" s="311"/>
      <c r="D16" s="311"/>
      <c r="E16" s="311"/>
      <c r="F16" s="311"/>
      <c r="G16" s="311"/>
      <c r="H16" s="311"/>
      <c r="I16" s="311"/>
      <c r="J16" s="315" t="s">
        <v>240</v>
      </c>
      <c r="K16" s="315"/>
      <c r="L16" s="315"/>
      <c r="M16" s="315"/>
      <c r="N16" s="315"/>
      <c r="O16" s="315"/>
      <c r="P16" s="315"/>
      <c r="Q16" s="315"/>
      <c r="R16" s="315"/>
      <c r="S16" s="315"/>
      <c r="T16" s="311" t="s">
        <v>225</v>
      </c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4" t="s">
        <v>35</v>
      </c>
      <c r="AO16" s="314"/>
      <c r="AP16" s="314"/>
      <c r="AQ16" s="314"/>
      <c r="AR16" s="314"/>
      <c r="AS16" s="314"/>
      <c r="AT16" s="314"/>
      <c r="AU16" s="314"/>
      <c r="AV16" s="314"/>
      <c r="AW16" s="314"/>
      <c r="AX16" s="314"/>
      <c r="AY16" s="311" t="s">
        <v>225</v>
      </c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X16" s="9" t="s">
        <v>36</v>
      </c>
      <c r="DZ16" s="5"/>
      <c r="EA16" s="5"/>
      <c r="EB16" s="5"/>
      <c r="EC16" s="5"/>
      <c r="ED16" s="5"/>
      <c r="EE16" s="5"/>
    </row>
    <row r="17" spans="1:135" s="8" customFormat="1" ht="15.75" customHeight="1">
      <c r="A17" s="311" t="s">
        <v>33</v>
      </c>
      <c r="B17" s="311"/>
      <c r="C17" s="311"/>
      <c r="D17" s="311"/>
      <c r="E17" s="311"/>
      <c r="F17" s="311"/>
      <c r="G17" s="311"/>
      <c r="H17" s="311"/>
      <c r="I17" s="311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1" t="s">
        <v>225</v>
      </c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4" t="s">
        <v>35</v>
      </c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1" t="s">
        <v>225</v>
      </c>
      <c r="AZ17" s="311"/>
      <c r="BA17" s="311"/>
      <c r="BB17" s="311"/>
      <c r="BC17" s="311"/>
      <c r="BD17" s="311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DZ17" s="5"/>
      <c r="EA17" s="5"/>
      <c r="EB17" s="5"/>
      <c r="EC17" s="5"/>
      <c r="ED17" s="5"/>
      <c r="EE17" s="5"/>
    </row>
    <row r="18" spans="1:135" s="8" customFormat="1" ht="12">
      <c r="A18" s="10" t="s">
        <v>37</v>
      </c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DZ18" s="5"/>
      <c r="EA18" s="5"/>
      <c r="EB18" s="5"/>
      <c r="EC18" s="5"/>
      <c r="ED18" s="5"/>
      <c r="EE18" s="5"/>
    </row>
    <row r="19" spans="1:135" s="8" customFormat="1" ht="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DZ19" s="5"/>
      <c r="EA19" s="5"/>
      <c r="EB19" s="5"/>
      <c r="EC19" s="5"/>
      <c r="ED19" s="5"/>
      <c r="EE19" s="5"/>
    </row>
    <row r="20" spans="1:135" s="8" customFormat="1" ht="15.75" customHeight="1">
      <c r="A20" s="311" t="s">
        <v>13</v>
      </c>
      <c r="B20" s="311"/>
      <c r="C20" s="311"/>
      <c r="D20" s="311"/>
      <c r="E20" s="311"/>
      <c r="F20" s="311"/>
      <c r="G20" s="311"/>
      <c r="H20" s="311" t="s">
        <v>38</v>
      </c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 t="s">
        <v>39</v>
      </c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1" t="s">
        <v>40</v>
      </c>
      <c r="AJ20" s="311"/>
      <c r="AK20" s="311"/>
      <c r="AL20" s="311"/>
      <c r="AM20" s="311"/>
      <c r="AN20" s="311"/>
      <c r="AO20" s="311"/>
      <c r="AP20" s="311"/>
      <c r="AQ20" s="311" t="s">
        <v>41</v>
      </c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1" t="s">
        <v>11</v>
      </c>
      <c r="BD20" s="311"/>
      <c r="BE20" s="311"/>
      <c r="BF20" s="311"/>
      <c r="BG20" s="311"/>
      <c r="BH20" s="311"/>
      <c r="BI20" s="311"/>
      <c r="BJ20" s="311"/>
      <c r="BK20" s="311"/>
      <c r="BL20" s="311"/>
      <c r="BM20" s="311"/>
      <c r="BN20" s="311"/>
      <c r="BO20" s="311" t="s">
        <v>12</v>
      </c>
      <c r="BP20" s="311"/>
      <c r="BQ20" s="311"/>
      <c r="BR20" s="311"/>
      <c r="DZ20" s="5"/>
      <c r="EA20" s="5"/>
      <c r="EB20" s="5"/>
      <c r="EC20" s="5"/>
      <c r="ED20" s="5"/>
      <c r="EE20" s="5"/>
    </row>
    <row r="21" spans="1:135" s="8" customFormat="1" ht="15.75" customHeight="1">
      <c r="A21" s="311"/>
      <c r="B21" s="311"/>
      <c r="C21" s="311"/>
      <c r="D21" s="311"/>
      <c r="E21" s="311"/>
      <c r="F21" s="311"/>
      <c r="G21" s="311"/>
      <c r="H21" s="311" t="s">
        <v>34</v>
      </c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6" t="s">
        <v>42</v>
      </c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 t="s">
        <v>224</v>
      </c>
      <c r="AJ21" s="316"/>
      <c r="AK21" s="316"/>
      <c r="AL21" s="316"/>
      <c r="AM21" s="316"/>
      <c r="AN21" s="316"/>
      <c r="AO21" s="316"/>
      <c r="AP21" s="316"/>
      <c r="AQ21" s="317" t="s">
        <v>43</v>
      </c>
      <c r="AR21" s="317"/>
      <c r="AS21" s="317"/>
      <c r="AT21" s="317"/>
      <c r="AU21" s="317"/>
      <c r="AV21" s="317"/>
      <c r="AW21" s="317"/>
      <c r="AX21" s="317"/>
      <c r="AY21" s="317"/>
      <c r="AZ21" s="317"/>
      <c r="BA21" s="317"/>
      <c r="BB21" s="317"/>
      <c r="BC21" s="317" t="s">
        <v>44</v>
      </c>
      <c r="BD21" s="317"/>
      <c r="BE21" s="317"/>
      <c r="BF21" s="317"/>
      <c r="BG21" s="317"/>
      <c r="BH21" s="317"/>
      <c r="BI21" s="317"/>
      <c r="BJ21" s="317"/>
      <c r="BK21" s="317"/>
      <c r="BL21" s="317"/>
      <c r="BM21" s="317"/>
      <c r="BN21" s="317"/>
      <c r="BO21" s="314" t="s">
        <v>15</v>
      </c>
      <c r="BP21" s="314"/>
      <c r="BQ21" s="314"/>
      <c r="BR21" s="314"/>
      <c r="DZ21" s="5"/>
      <c r="EA21" s="5"/>
      <c r="EB21" s="5"/>
      <c r="EC21" s="5"/>
      <c r="ED21" s="5"/>
      <c r="EE21" s="5"/>
    </row>
    <row r="22" spans="1:135" s="8" customFormat="1" ht="15.75" customHeight="1">
      <c r="A22" s="311"/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6" t="s">
        <v>16</v>
      </c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6"/>
      <c r="AF22" s="316"/>
      <c r="AG22" s="316"/>
      <c r="AH22" s="316"/>
      <c r="AI22" s="316" t="s">
        <v>224</v>
      </c>
      <c r="AJ22" s="316"/>
      <c r="AK22" s="316"/>
      <c r="AL22" s="316"/>
      <c r="AM22" s="316"/>
      <c r="AN22" s="316"/>
      <c r="AO22" s="316"/>
      <c r="AP22" s="316"/>
      <c r="AQ22" s="317" t="s">
        <v>45</v>
      </c>
      <c r="AR22" s="317"/>
      <c r="AS22" s="317"/>
      <c r="AT22" s="317"/>
      <c r="AU22" s="317"/>
      <c r="AV22" s="317"/>
      <c r="AW22" s="317"/>
      <c r="AX22" s="317"/>
      <c r="AY22" s="317"/>
      <c r="AZ22" s="317"/>
      <c r="BA22" s="317"/>
      <c r="BB22" s="317"/>
      <c r="BC22" s="317" t="s">
        <v>45</v>
      </c>
      <c r="BD22" s="317"/>
      <c r="BE22" s="317"/>
      <c r="BF22" s="317"/>
      <c r="BG22" s="317"/>
      <c r="BH22" s="317"/>
      <c r="BI22" s="317"/>
      <c r="BJ22" s="317"/>
      <c r="BK22" s="317"/>
      <c r="BL22" s="317"/>
      <c r="BM22" s="317"/>
      <c r="BN22" s="317"/>
      <c r="BO22" s="314" t="s">
        <v>17</v>
      </c>
      <c r="BP22" s="314"/>
      <c r="BQ22" s="314"/>
      <c r="BR22" s="314"/>
      <c r="DZ22" s="5"/>
      <c r="EA22" s="5"/>
      <c r="EB22" s="5"/>
      <c r="EC22" s="5"/>
      <c r="ED22" s="5"/>
      <c r="EE22" s="5"/>
    </row>
    <row r="23" spans="1:135" s="8" customFormat="1" ht="15.75" customHeight="1">
      <c r="A23" s="311"/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6" t="s">
        <v>46</v>
      </c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 t="s">
        <v>224</v>
      </c>
      <c r="AJ23" s="316"/>
      <c r="AK23" s="316"/>
      <c r="AL23" s="316"/>
      <c r="AM23" s="316"/>
      <c r="AN23" s="316"/>
      <c r="AO23" s="316"/>
      <c r="AP23" s="316"/>
      <c r="AQ23" s="317" t="s">
        <v>45</v>
      </c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 t="s">
        <v>44</v>
      </c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4" t="s">
        <v>17</v>
      </c>
      <c r="BP23" s="314"/>
      <c r="BQ23" s="314"/>
      <c r="BR23" s="314"/>
      <c r="DZ23" s="5"/>
      <c r="EA23" s="5"/>
      <c r="EB23" s="5"/>
      <c r="EC23" s="5"/>
      <c r="ED23" s="5"/>
      <c r="EE23" s="5"/>
    </row>
    <row r="24" spans="1:135" s="8" customFormat="1" ht="15.75" customHeight="1">
      <c r="A24" s="311"/>
      <c r="B24" s="311"/>
      <c r="C24" s="311"/>
      <c r="D24" s="311"/>
      <c r="E24" s="311"/>
      <c r="F24" s="311"/>
      <c r="G24" s="311"/>
      <c r="H24" s="311" t="s">
        <v>240</v>
      </c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6" t="s">
        <v>47</v>
      </c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 t="s">
        <v>224</v>
      </c>
      <c r="AJ24" s="316"/>
      <c r="AK24" s="316"/>
      <c r="AL24" s="316"/>
      <c r="AM24" s="316"/>
      <c r="AN24" s="316"/>
      <c r="AO24" s="316"/>
      <c r="AP24" s="316"/>
      <c r="AQ24" s="317" t="s">
        <v>43</v>
      </c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 t="s">
        <v>45</v>
      </c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4" t="s">
        <v>15</v>
      </c>
      <c r="BP24" s="314"/>
      <c r="BQ24" s="314"/>
      <c r="BR24" s="314"/>
      <c r="DZ24" s="5"/>
      <c r="EA24" s="5"/>
      <c r="EB24" s="5"/>
      <c r="EC24" s="5"/>
      <c r="ED24" s="5"/>
      <c r="EE24" s="5"/>
    </row>
    <row r="25" spans="1:135" s="8" customFormat="1" ht="15.75" customHeight="1">
      <c r="A25" s="311"/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6" t="s">
        <v>48</v>
      </c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 t="s">
        <v>224</v>
      </c>
      <c r="AJ25" s="316"/>
      <c r="AK25" s="316"/>
      <c r="AL25" s="316"/>
      <c r="AM25" s="316"/>
      <c r="AN25" s="316"/>
      <c r="AO25" s="316"/>
      <c r="AP25" s="316"/>
      <c r="AQ25" s="317" t="s">
        <v>45</v>
      </c>
      <c r="AR25" s="317"/>
      <c r="AS25" s="317"/>
      <c r="AT25" s="317"/>
      <c r="AU25" s="317"/>
      <c r="AV25" s="317"/>
      <c r="AW25" s="317"/>
      <c r="AX25" s="317"/>
      <c r="AY25" s="317"/>
      <c r="AZ25" s="317"/>
      <c r="BA25" s="317"/>
      <c r="BB25" s="317"/>
      <c r="BC25" s="317" t="s">
        <v>43</v>
      </c>
      <c r="BD25" s="317"/>
      <c r="BE25" s="317"/>
      <c r="BF25" s="317"/>
      <c r="BG25" s="317"/>
      <c r="BH25" s="317"/>
      <c r="BI25" s="317"/>
      <c r="BJ25" s="317"/>
      <c r="BK25" s="317"/>
      <c r="BL25" s="317"/>
      <c r="BM25" s="317"/>
      <c r="BN25" s="317"/>
      <c r="BO25" s="314" t="s">
        <v>17</v>
      </c>
      <c r="BP25" s="314"/>
      <c r="BQ25" s="314"/>
      <c r="BR25" s="314"/>
      <c r="DZ25" s="5"/>
      <c r="EA25" s="5"/>
      <c r="EB25" s="5"/>
      <c r="EC25" s="5"/>
      <c r="ED25" s="5"/>
      <c r="EE25" s="5"/>
    </row>
    <row r="26" spans="1:135" s="8" customFormat="1" ht="15.75" customHeight="1">
      <c r="A26" s="311"/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6" t="s">
        <v>49</v>
      </c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 t="s">
        <v>224</v>
      </c>
      <c r="AJ26" s="316"/>
      <c r="AK26" s="316"/>
      <c r="AL26" s="316"/>
      <c r="AM26" s="316"/>
      <c r="AN26" s="316"/>
      <c r="AO26" s="316"/>
      <c r="AP26" s="316"/>
      <c r="AQ26" s="317" t="s">
        <v>45</v>
      </c>
      <c r="AR26" s="317"/>
      <c r="AS26" s="317"/>
      <c r="AT26" s="317"/>
      <c r="AU26" s="317"/>
      <c r="AV26" s="317"/>
      <c r="AW26" s="317"/>
      <c r="AX26" s="317"/>
      <c r="AY26" s="317"/>
      <c r="AZ26" s="317"/>
      <c r="BA26" s="317"/>
      <c r="BB26" s="317"/>
      <c r="BC26" s="317" t="s">
        <v>45</v>
      </c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17"/>
      <c r="BO26" s="314" t="s">
        <v>17</v>
      </c>
      <c r="BP26" s="314"/>
      <c r="BQ26" s="314"/>
      <c r="BR26" s="314"/>
      <c r="DZ26" s="5"/>
      <c r="EA26" s="5"/>
      <c r="EB26" s="5"/>
      <c r="EC26" s="5"/>
      <c r="ED26" s="5"/>
      <c r="EE26" s="5"/>
    </row>
    <row r="27" spans="1:135" s="8" customFormat="1" ht="15.75" customHeight="1">
      <c r="A27" s="311"/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6"/>
      <c r="AU27" s="316"/>
      <c r="AV27" s="316"/>
      <c r="AW27" s="316"/>
      <c r="AX27" s="316"/>
      <c r="AY27" s="316"/>
      <c r="AZ27" s="316"/>
      <c r="BA27" s="316"/>
      <c r="BB27" s="316"/>
      <c r="BC27" s="316"/>
      <c r="BD27" s="316"/>
      <c r="BE27" s="316"/>
      <c r="BF27" s="316"/>
      <c r="BG27" s="316"/>
      <c r="BH27" s="316"/>
      <c r="BI27" s="316"/>
      <c r="BJ27" s="316"/>
      <c r="BK27" s="316"/>
      <c r="BL27" s="316"/>
      <c r="BM27" s="316"/>
      <c r="BN27" s="316"/>
      <c r="BO27" s="314"/>
      <c r="BP27" s="314"/>
      <c r="BQ27" s="314"/>
      <c r="BR27" s="314"/>
      <c r="DZ27" s="5"/>
      <c r="EA27" s="5"/>
      <c r="EB27" s="5"/>
      <c r="EC27" s="5"/>
      <c r="ED27" s="5"/>
      <c r="EE27" s="5"/>
    </row>
    <row r="28" spans="1:135" s="8" customFormat="1" ht="15.75" customHeight="1">
      <c r="A28" s="311"/>
      <c r="B28" s="311"/>
      <c r="C28" s="311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6"/>
      <c r="AM28" s="316"/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6"/>
      <c r="AY28" s="316"/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6"/>
      <c r="BK28" s="316"/>
      <c r="BL28" s="316"/>
      <c r="BM28" s="316"/>
      <c r="BN28" s="316"/>
      <c r="BO28" s="314"/>
      <c r="BP28" s="314"/>
      <c r="BQ28" s="314"/>
      <c r="BR28" s="314"/>
      <c r="DZ28" s="5"/>
      <c r="EA28" s="5"/>
      <c r="EB28" s="5"/>
      <c r="EC28" s="5"/>
      <c r="ED28" s="5"/>
      <c r="EE28" s="5"/>
    </row>
    <row r="29" spans="1:135" s="8" customFormat="1" ht="15.75" customHeight="1">
      <c r="A29" s="311"/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6"/>
      <c r="AM29" s="316"/>
      <c r="AN29" s="316"/>
      <c r="AO29" s="316"/>
      <c r="AP29" s="316"/>
      <c r="AQ29" s="316"/>
      <c r="AR29" s="316"/>
      <c r="AS29" s="316"/>
      <c r="AT29" s="316"/>
      <c r="AU29" s="316"/>
      <c r="AV29" s="316"/>
      <c r="AW29" s="316"/>
      <c r="AX29" s="316"/>
      <c r="AY29" s="316"/>
      <c r="AZ29" s="316"/>
      <c r="BA29" s="316"/>
      <c r="BB29" s="316"/>
      <c r="BC29" s="316"/>
      <c r="BD29" s="316"/>
      <c r="BE29" s="316"/>
      <c r="BF29" s="316"/>
      <c r="BG29" s="316"/>
      <c r="BH29" s="316"/>
      <c r="BI29" s="316"/>
      <c r="BJ29" s="316"/>
      <c r="BK29" s="316"/>
      <c r="BL29" s="316"/>
      <c r="BM29" s="316"/>
      <c r="BN29" s="316"/>
      <c r="BO29" s="314"/>
      <c r="BP29" s="314"/>
      <c r="BQ29" s="314"/>
      <c r="BR29" s="314"/>
      <c r="DZ29" s="5"/>
      <c r="EA29" s="5"/>
      <c r="EB29" s="5"/>
      <c r="EC29" s="5"/>
      <c r="ED29" s="5"/>
      <c r="EE29" s="5"/>
    </row>
    <row r="30" spans="1:135" s="8" customFormat="1" ht="12">
      <c r="A30" s="13" t="s">
        <v>50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6"/>
      <c r="BQ30" s="16"/>
      <c r="BR30" s="16"/>
      <c r="DZ30" s="5"/>
      <c r="EA30" s="5"/>
      <c r="EB30" s="5"/>
      <c r="EC30" s="5"/>
      <c r="ED30" s="5"/>
      <c r="EE30" s="5"/>
    </row>
    <row r="31" spans="1:135" s="8" customFormat="1" ht="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DZ31" s="5"/>
      <c r="EA31" s="5"/>
      <c r="EB31" s="5"/>
      <c r="EC31" s="5"/>
      <c r="ED31" s="5"/>
      <c r="EE31" s="5"/>
    </row>
    <row r="32" spans="1:135" s="8" customFormat="1" ht="15.75" customHeight="1">
      <c r="A32" s="311" t="s">
        <v>51</v>
      </c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 t="s">
        <v>8</v>
      </c>
      <c r="N32" s="311"/>
      <c r="O32" s="311"/>
      <c r="P32" s="311"/>
      <c r="Q32" s="311"/>
      <c r="R32" s="311"/>
      <c r="S32" s="311"/>
      <c r="T32" s="311" t="s">
        <v>225</v>
      </c>
      <c r="U32" s="311"/>
      <c r="V32" s="311"/>
      <c r="W32" s="311"/>
      <c r="X32" s="311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  <c r="AL32" s="311"/>
      <c r="AM32" s="311"/>
      <c r="AN32" s="311" t="s">
        <v>9</v>
      </c>
      <c r="AO32" s="311"/>
      <c r="AP32" s="311"/>
      <c r="AQ32" s="311"/>
      <c r="AR32" s="311"/>
      <c r="AS32" s="311"/>
      <c r="AT32" s="311"/>
      <c r="AU32" s="315" t="s">
        <v>19</v>
      </c>
      <c r="AV32" s="315"/>
      <c r="AW32" s="315"/>
      <c r="AX32" s="315"/>
      <c r="AY32" s="315"/>
      <c r="AZ32" s="315"/>
      <c r="BA32" s="315"/>
      <c r="BB32" s="315"/>
      <c r="BC32" s="315"/>
      <c r="BD32" s="315"/>
      <c r="BE32" s="315"/>
      <c r="BF32" s="315"/>
      <c r="BG32" s="315"/>
      <c r="BH32" s="315"/>
      <c r="BI32" s="315"/>
      <c r="BJ32" s="315"/>
      <c r="BK32" s="315"/>
      <c r="BL32" s="315"/>
      <c r="BM32" s="315"/>
      <c r="BN32" s="315"/>
      <c r="BO32" s="315"/>
      <c r="BP32" s="315"/>
      <c r="BQ32" s="315"/>
      <c r="BR32" s="315"/>
      <c r="DZ32" s="5"/>
      <c r="EA32" s="5"/>
      <c r="EB32" s="5"/>
      <c r="EC32" s="5"/>
      <c r="ED32" s="5"/>
      <c r="EE32" s="5"/>
    </row>
    <row r="33" spans="1:135" s="8" customFormat="1" ht="15.75" customHeight="1">
      <c r="A33" s="311"/>
      <c r="B33" s="311"/>
      <c r="C33" s="311"/>
      <c r="D33" s="311"/>
      <c r="E33" s="311"/>
      <c r="F33" s="311"/>
      <c r="G33" s="311"/>
      <c r="H33" s="311"/>
      <c r="I33" s="311"/>
      <c r="J33" s="311"/>
      <c r="K33" s="311"/>
      <c r="L33" s="311"/>
      <c r="M33" s="311" t="s">
        <v>20</v>
      </c>
      <c r="N33" s="311"/>
      <c r="O33" s="311"/>
      <c r="P33" s="311"/>
      <c r="Q33" s="311"/>
      <c r="R33" s="311"/>
      <c r="S33" s="311"/>
      <c r="T33" s="311" t="s">
        <v>225</v>
      </c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 t="s">
        <v>10</v>
      </c>
      <c r="AO33" s="311"/>
      <c r="AP33" s="311"/>
      <c r="AQ33" s="311"/>
      <c r="AR33" s="311"/>
      <c r="AS33" s="311"/>
      <c r="AT33" s="311"/>
      <c r="AU33" s="315" t="s">
        <v>21</v>
      </c>
      <c r="AV33" s="315"/>
      <c r="AW33" s="315"/>
      <c r="AX33" s="315"/>
      <c r="AY33" s="315"/>
      <c r="AZ33" s="315"/>
      <c r="BA33" s="315"/>
      <c r="BB33" s="315"/>
      <c r="BC33" s="315"/>
      <c r="BD33" s="315"/>
      <c r="BE33" s="315"/>
      <c r="BF33" s="315"/>
      <c r="BG33" s="315"/>
      <c r="BH33" s="315"/>
      <c r="BI33" s="315"/>
      <c r="BJ33" s="315"/>
      <c r="BK33" s="315"/>
      <c r="BL33" s="315"/>
      <c r="BM33" s="315"/>
      <c r="BN33" s="315"/>
      <c r="BO33" s="315"/>
      <c r="BP33" s="315"/>
      <c r="BQ33" s="315"/>
      <c r="BR33" s="315"/>
      <c r="DZ33" s="5"/>
      <c r="EA33" s="5"/>
      <c r="EB33" s="5"/>
      <c r="EC33" s="5"/>
      <c r="ED33" s="5"/>
      <c r="EE33" s="5"/>
    </row>
    <row r="34" spans="1:135" s="8" customFormat="1" ht="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DZ34" s="5"/>
      <c r="EA34" s="5"/>
      <c r="EB34" s="5"/>
      <c r="EC34" s="5"/>
      <c r="ED34" s="5"/>
      <c r="EE34" s="5"/>
    </row>
    <row r="35" spans="1:135" s="8" customFormat="1" ht="12">
      <c r="A35" s="6" t="s">
        <v>22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DZ35" s="5"/>
      <c r="EA35" s="5"/>
      <c r="EB35" s="5"/>
      <c r="EC35" s="5"/>
      <c r="ED35" s="5"/>
      <c r="EE35" s="5"/>
    </row>
    <row r="36" spans="1:135" s="8" customFormat="1" ht="12">
      <c r="A36" s="6"/>
      <c r="B36" s="6"/>
      <c r="C36" s="6" t="s">
        <v>52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DZ36" s="5"/>
      <c r="EA36" s="5"/>
      <c r="EB36" s="5"/>
      <c r="EC36" s="5"/>
      <c r="ED36" s="5"/>
      <c r="EE36" s="5"/>
    </row>
    <row r="37" spans="1:135" s="8" customFormat="1" ht="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DZ37" s="5"/>
      <c r="EA37" s="5"/>
      <c r="EB37" s="5"/>
      <c r="EC37" s="5"/>
      <c r="ED37" s="5"/>
      <c r="EE37" s="5"/>
    </row>
    <row r="38" spans="1:135" s="8" customFormat="1" ht="15.75" customHeight="1">
      <c r="A38" s="323" t="s">
        <v>53</v>
      </c>
      <c r="B38" s="323"/>
      <c r="C38" s="323"/>
      <c r="D38" s="318" t="s">
        <v>23</v>
      </c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24" t="s">
        <v>224</v>
      </c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6"/>
      <c r="DZ38" s="5"/>
      <c r="EA38" s="5"/>
      <c r="EB38" s="5"/>
      <c r="EC38" s="5"/>
      <c r="ED38" s="5"/>
      <c r="EE38" s="5"/>
    </row>
    <row r="39" spans="1:135" s="8" customFormat="1" ht="15.75" customHeight="1">
      <c r="A39" s="323"/>
      <c r="B39" s="323"/>
      <c r="C39" s="323"/>
      <c r="D39" s="318" t="s">
        <v>24</v>
      </c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9"/>
      <c r="Q39" s="324" t="s">
        <v>14</v>
      </c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6"/>
      <c r="DZ39" s="5"/>
      <c r="EA39" s="5"/>
      <c r="EB39" s="5"/>
      <c r="EC39" s="5"/>
      <c r="ED39" s="5"/>
      <c r="EE39" s="5"/>
    </row>
    <row r="40" spans="1:135" s="8" customFormat="1" ht="15.75" customHeight="1">
      <c r="A40" s="323"/>
      <c r="B40" s="323"/>
      <c r="C40" s="323"/>
      <c r="D40" s="318" t="s">
        <v>25</v>
      </c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9"/>
      <c r="Q40" s="318" t="s">
        <v>54</v>
      </c>
      <c r="R40" s="313"/>
      <c r="S40" s="313"/>
      <c r="T40" s="313"/>
      <c r="U40" s="313"/>
      <c r="V40" s="319"/>
      <c r="W40" s="327" t="s">
        <v>43</v>
      </c>
      <c r="X40" s="328"/>
      <c r="Y40" s="328"/>
      <c r="Z40" s="328"/>
      <c r="AA40" s="328"/>
      <c r="AB40" s="328"/>
      <c r="AC40" s="328"/>
      <c r="AD40" s="328"/>
      <c r="AE40" s="328"/>
      <c r="AF40" s="328"/>
      <c r="AG40" s="328"/>
      <c r="AH40" s="329"/>
      <c r="AI40" s="311" t="s">
        <v>55</v>
      </c>
      <c r="AJ40" s="311"/>
      <c r="AK40" s="311"/>
      <c r="AL40" s="311"/>
      <c r="AM40" s="311"/>
      <c r="AN40" s="317" t="s">
        <v>45</v>
      </c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1" t="s">
        <v>56</v>
      </c>
      <c r="BB40" s="311"/>
      <c r="BC40" s="311"/>
      <c r="BD40" s="311"/>
      <c r="BE40" s="311"/>
      <c r="BF40" s="317" t="s">
        <v>43</v>
      </c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DZ40" s="5"/>
      <c r="EA40" s="5"/>
      <c r="EB40" s="5"/>
      <c r="EC40" s="5"/>
      <c r="ED40" s="5"/>
      <c r="EE40" s="5"/>
    </row>
    <row r="41" spans="1:135" s="8" customFormat="1" ht="15.75" customHeight="1">
      <c r="A41" s="323"/>
      <c r="B41" s="323"/>
      <c r="C41" s="323"/>
      <c r="D41" s="318" t="s">
        <v>57</v>
      </c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9"/>
      <c r="Q41" s="320" t="s">
        <v>226</v>
      </c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1"/>
      <c r="AS41" s="321"/>
      <c r="AT41" s="321"/>
      <c r="AU41" s="321"/>
      <c r="AV41" s="321"/>
      <c r="AW41" s="321"/>
      <c r="AX41" s="321"/>
      <c r="AY41" s="321"/>
      <c r="AZ41" s="321"/>
      <c r="BA41" s="321"/>
      <c r="BB41" s="321"/>
      <c r="BC41" s="321"/>
      <c r="BD41" s="321"/>
      <c r="BE41" s="321"/>
      <c r="BF41" s="321"/>
      <c r="BG41" s="321"/>
      <c r="BH41" s="321"/>
      <c r="BI41" s="321"/>
      <c r="BJ41" s="321"/>
      <c r="BK41" s="321"/>
      <c r="BL41" s="321"/>
      <c r="BM41" s="321"/>
      <c r="BN41" s="321"/>
      <c r="BO41" s="321"/>
      <c r="BP41" s="321"/>
      <c r="BQ41" s="321"/>
      <c r="BR41" s="322"/>
      <c r="DZ41" s="5"/>
      <c r="EA41" s="5"/>
      <c r="EB41" s="5"/>
      <c r="EC41" s="5"/>
      <c r="ED41" s="5"/>
      <c r="EE41" s="5"/>
    </row>
    <row r="42" spans="1:135" s="8" customFormat="1" ht="15.75" customHeight="1">
      <c r="A42" s="323"/>
      <c r="B42" s="323"/>
      <c r="C42" s="323"/>
      <c r="D42" s="318" t="s">
        <v>58</v>
      </c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9"/>
      <c r="Q42" s="320" t="s">
        <v>224</v>
      </c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3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321"/>
      <c r="AQ42" s="321"/>
      <c r="AR42" s="321"/>
      <c r="AS42" s="321"/>
      <c r="AT42" s="321"/>
      <c r="AU42" s="321"/>
      <c r="AV42" s="321"/>
      <c r="AW42" s="321"/>
      <c r="AX42" s="321"/>
      <c r="AY42" s="321"/>
      <c r="AZ42" s="321"/>
      <c r="BA42" s="321"/>
      <c r="BB42" s="321"/>
      <c r="BC42" s="321"/>
      <c r="BD42" s="321"/>
      <c r="BE42" s="321"/>
      <c r="BF42" s="321"/>
      <c r="BG42" s="321"/>
      <c r="BH42" s="321"/>
      <c r="BI42" s="321"/>
      <c r="BJ42" s="321"/>
      <c r="BK42" s="321"/>
      <c r="BL42" s="321"/>
      <c r="BM42" s="321"/>
      <c r="BN42" s="321"/>
      <c r="BO42" s="321"/>
      <c r="BP42" s="321"/>
      <c r="BQ42" s="321"/>
      <c r="BR42" s="322"/>
      <c r="DZ42" s="5"/>
      <c r="EA42" s="5"/>
      <c r="EB42" s="5"/>
      <c r="EC42" s="5"/>
      <c r="ED42" s="5"/>
      <c r="EE42" s="5"/>
    </row>
    <row r="43" spans="1:135" s="8" customFormat="1" ht="15.75" customHeight="1">
      <c r="A43" s="323" t="s">
        <v>241</v>
      </c>
      <c r="B43" s="323"/>
      <c r="C43" s="323"/>
      <c r="D43" s="318" t="s">
        <v>23</v>
      </c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9"/>
      <c r="Q43" s="320" t="s">
        <v>224</v>
      </c>
      <c r="R43" s="321"/>
      <c r="S43" s="321"/>
      <c r="T43" s="321"/>
      <c r="U43" s="321"/>
      <c r="V43" s="321"/>
      <c r="W43" s="321"/>
      <c r="X43" s="321"/>
      <c r="Y43" s="321"/>
      <c r="Z43" s="321"/>
      <c r="AA43" s="321"/>
      <c r="AB43" s="321"/>
      <c r="AC43" s="321"/>
      <c r="AD43" s="321"/>
      <c r="AE43" s="321"/>
      <c r="AF43" s="321"/>
      <c r="AG43" s="321"/>
      <c r="AH43" s="321"/>
      <c r="AI43" s="321"/>
      <c r="AJ43" s="321"/>
      <c r="AK43" s="321"/>
      <c r="AL43" s="321"/>
      <c r="AM43" s="321"/>
      <c r="AN43" s="321"/>
      <c r="AO43" s="321"/>
      <c r="AP43" s="321"/>
      <c r="AQ43" s="321"/>
      <c r="AR43" s="321"/>
      <c r="AS43" s="321"/>
      <c r="AT43" s="321"/>
      <c r="AU43" s="321"/>
      <c r="AV43" s="321"/>
      <c r="AW43" s="321"/>
      <c r="AX43" s="321"/>
      <c r="AY43" s="321"/>
      <c r="AZ43" s="321"/>
      <c r="BA43" s="321"/>
      <c r="BB43" s="321"/>
      <c r="BC43" s="321"/>
      <c r="BD43" s="321"/>
      <c r="BE43" s="321"/>
      <c r="BF43" s="321"/>
      <c r="BG43" s="321"/>
      <c r="BH43" s="321"/>
      <c r="BI43" s="321"/>
      <c r="BJ43" s="321"/>
      <c r="BK43" s="321"/>
      <c r="BL43" s="321"/>
      <c r="BM43" s="321"/>
      <c r="BN43" s="321"/>
      <c r="BO43" s="321"/>
      <c r="BP43" s="321"/>
      <c r="BQ43" s="321"/>
      <c r="BR43" s="322"/>
      <c r="DZ43" s="5"/>
      <c r="EA43" s="5"/>
      <c r="EB43" s="5"/>
      <c r="EC43" s="5"/>
      <c r="ED43" s="5"/>
      <c r="EE43" s="5"/>
    </row>
    <row r="44" spans="1:135" s="8" customFormat="1" ht="15.75" customHeight="1">
      <c r="A44" s="323"/>
      <c r="B44" s="323"/>
      <c r="C44" s="323"/>
      <c r="D44" s="318" t="s">
        <v>24</v>
      </c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9"/>
      <c r="Q44" s="320" t="s">
        <v>47</v>
      </c>
      <c r="R44" s="321"/>
      <c r="S44" s="321"/>
      <c r="T44" s="321"/>
      <c r="U44" s="321"/>
      <c r="V44" s="321"/>
      <c r="W44" s="321"/>
      <c r="X44" s="321"/>
      <c r="Y44" s="321"/>
      <c r="Z44" s="321"/>
      <c r="AA44" s="321"/>
      <c r="AB44" s="321"/>
      <c r="AC44" s="321"/>
      <c r="AD44" s="321"/>
      <c r="AE44" s="321"/>
      <c r="AF44" s="321"/>
      <c r="AG44" s="321"/>
      <c r="AH44" s="321"/>
      <c r="AI44" s="321"/>
      <c r="AJ44" s="321"/>
      <c r="AK44" s="321"/>
      <c r="AL44" s="321"/>
      <c r="AM44" s="321"/>
      <c r="AN44" s="321"/>
      <c r="AO44" s="321"/>
      <c r="AP44" s="321"/>
      <c r="AQ44" s="321"/>
      <c r="AR44" s="321"/>
      <c r="AS44" s="321"/>
      <c r="AT44" s="321"/>
      <c r="AU44" s="321"/>
      <c r="AV44" s="321"/>
      <c r="AW44" s="321"/>
      <c r="AX44" s="321"/>
      <c r="AY44" s="321"/>
      <c r="AZ44" s="321"/>
      <c r="BA44" s="321"/>
      <c r="BB44" s="321"/>
      <c r="BC44" s="321"/>
      <c r="BD44" s="321"/>
      <c r="BE44" s="321"/>
      <c r="BF44" s="321"/>
      <c r="BG44" s="321"/>
      <c r="BH44" s="321"/>
      <c r="BI44" s="321"/>
      <c r="BJ44" s="321"/>
      <c r="BK44" s="321"/>
      <c r="BL44" s="321"/>
      <c r="BM44" s="321"/>
      <c r="BN44" s="321"/>
      <c r="BO44" s="321"/>
      <c r="BP44" s="321"/>
      <c r="BQ44" s="321"/>
      <c r="BR44" s="322"/>
      <c r="DZ44" s="5"/>
      <c r="EA44" s="5"/>
      <c r="EB44" s="5"/>
      <c r="EC44" s="5"/>
      <c r="ED44" s="5"/>
      <c r="EE44" s="5"/>
    </row>
    <row r="45" spans="1:135" s="8" customFormat="1" ht="15.75" customHeight="1">
      <c r="A45" s="323"/>
      <c r="B45" s="323"/>
      <c r="C45" s="323"/>
      <c r="D45" s="318" t="s">
        <v>25</v>
      </c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9"/>
      <c r="Q45" s="318" t="s">
        <v>54</v>
      </c>
      <c r="R45" s="313"/>
      <c r="S45" s="313"/>
      <c r="T45" s="313"/>
      <c r="U45" s="313"/>
      <c r="V45" s="319"/>
      <c r="W45" s="327" t="s">
        <v>238</v>
      </c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9"/>
      <c r="AI45" s="311" t="s">
        <v>55</v>
      </c>
      <c r="AJ45" s="311"/>
      <c r="AK45" s="311"/>
      <c r="AL45" s="311"/>
      <c r="AM45" s="311"/>
      <c r="AN45" s="317" t="s">
        <v>45</v>
      </c>
      <c r="AO45" s="317"/>
      <c r="AP45" s="317"/>
      <c r="AQ45" s="317"/>
      <c r="AR45" s="317"/>
      <c r="AS45" s="317"/>
      <c r="AT45" s="317"/>
      <c r="AU45" s="317"/>
      <c r="AV45" s="317"/>
      <c r="AW45" s="317"/>
      <c r="AX45" s="317"/>
      <c r="AY45" s="317"/>
      <c r="AZ45" s="317"/>
      <c r="BA45" s="311" t="s">
        <v>56</v>
      </c>
      <c r="BB45" s="311"/>
      <c r="BC45" s="311"/>
      <c r="BD45" s="311"/>
      <c r="BE45" s="311"/>
      <c r="BF45" s="317" t="s">
        <v>43</v>
      </c>
      <c r="BG45" s="317"/>
      <c r="BH45" s="317"/>
      <c r="BI45" s="317"/>
      <c r="BJ45" s="317"/>
      <c r="BK45" s="317"/>
      <c r="BL45" s="317"/>
      <c r="BM45" s="317"/>
      <c r="BN45" s="317"/>
      <c r="BO45" s="317"/>
      <c r="BP45" s="317"/>
      <c r="BQ45" s="317"/>
      <c r="BR45" s="317"/>
      <c r="DZ45" s="5"/>
      <c r="EA45" s="5"/>
      <c r="EB45" s="5"/>
      <c r="EC45" s="5"/>
      <c r="ED45" s="5"/>
      <c r="EE45" s="5"/>
    </row>
    <row r="46" spans="1:135" s="8" customFormat="1" ht="15.75" customHeight="1">
      <c r="A46" s="323"/>
      <c r="B46" s="323"/>
      <c r="C46" s="323"/>
      <c r="D46" s="318" t="s">
        <v>57</v>
      </c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9"/>
      <c r="Q46" s="320" t="s">
        <v>226</v>
      </c>
      <c r="R46" s="321"/>
      <c r="S46" s="321"/>
      <c r="T46" s="321"/>
      <c r="U46" s="321"/>
      <c r="V46" s="321"/>
      <c r="W46" s="321"/>
      <c r="X46" s="321"/>
      <c r="Y46" s="321"/>
      <c r="Z46" s="321"/>
      <c r="AA46" s="321"/>
      <c r="AB46" s="321"/>
      <c r="AC46" s="321"/>
      <c r="AD46" s="3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  <c r="AQ46" s="321"/>
      <c r="AR46" s="321"/>
      <c r="AS46" s="321"/>
      <c r="AT46" s="321"/>
      <c r="AU46" s="321"/>
      <c r="AV46" s="321"/>
      <c r="AW46" s="321"/>
      <c r="AX46" s="321"/>
      <c r="AY46" s="321"/>
      <c r="AZ46" s="321"/>
      <c r="BA46" s="321"/>
      <c r="BB46" s="321"/>
      <c r="BC46" s="321"/>
      <c r="BD46" s="321"/>
      <c r="BE46" s="321"/>
      <c r="BF46" s="321"/>
      <c r="BG46" s="321"/>
      <c r="BH46" s="321"/>
      <c r="BI46" s="321"/>
      <c r="BJ46" s="321"/>
      <c r="BK46" s="321"/>
      <c r="BL46" s="321"/>
      <c r="BM46" s="321"/>
      <c r="BN46" s="321"/>
      <c r="BO46" s="321"/>
      <c r="BP46" s="321"/>
      <c r="BQ46" s="321"/>
      <c r="BR46" s="322"/>
      <c r="DZ46" s="5"/>
      <c r="EA46" s="5"/>
      <c r="EB46" s="5"/>
      <c r="EC46" s="5"/>
      <c r="ED46" s="5"/>
      <c r="EE46" s="5"/>
    </row>
    <row r="47" spans="1:135" s="8" customFormat="1" ht="15.75" customHeight="1">
      <c r="A47" s="323"/>
      <c r="B47" s="323"/>
      <c r="C47" s="323"/>
      <c r="D47" s="318" t="s">
        <v>58</v>
      </c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9"/>
      <c r="Q47" s="320" t="s">
        <v>224</v>
      </c>
      <c r="R47" s="321"/>
      <c r="S47" s="321"/>
      <c r="T47" s="321"/>
      <c r="U47" s="321"/>
      <c r="V47" s="321"/>
      <c r="W47" s="321"/>
      <c r="X47" s="321"/>
      <c r="Y47" s="321"/>
      <c r="Z47" s="321"/>
      <c r="AA47" s="321"/>
      <c r="AB47" s="321"/>
      <c r="AC47" s="321"/>
      <c r="AD47" s="321"/>
      <c r="AE47" s="321"/>
      <c r="AF47" s="321"/>
      <c r="AG47" s="321"/>
      <c r="AH47" s="321"/>
      <c r="AI47" s="321"/>
      <c r="AJ47" s="321"/>
      <c r="AK47" s="321"/>
      <c r="AL47" s="321"/>
      <c r="AM47" s="321"/>
      <c r="AN47" s="321"/>
      <c r="AO47" s="321"/>
      <c r="AP47" s="321"/>
      <c r="AQ47" s="321"/>
      <c r="AR47" s="321"/>
      <c r="AS47" s="321"/>
      <c r="AT47" s="321"/>
      <c r="AU47" s="321"/>
      <c r="AV47" s="321"/>
      <c r="AW47" s="321"/>
      <c r="AX47" s="321"/>
      <c r="AY47" s="321"/>
      <c r="AZ47" s="321"/>
      <c r="BA47" s="321"/>
      <c r="BB47" s="321"/>
      <c r="BC47" s="321"/>
      <c r="BD47" s="321"/>
      <c r="BE47" s="321"/>
      <c r="BF47" s="321"/>
      <c r="BG47" s="321"/>
      <c r="BH47" s="321"/>
      <c r="BI47" s="321"/>
      <c r="BJ47" s="321"/>
      <c r="BK47" s="321"/>
      <c r="BL47" s="321"/>
      <c r="BM47" s="321"/>
      <c r="BN47" s="321"/>
      <c r="BO47" s="321"/>
      <c r="BP47" s="321"/>
      <c r="BQ47" s="321"/>
      <c r="BR47" s="322"/>
      <c r="DZ47" s="5"/>
      <c r="EA47" s="5"/>
      <c r="EB47" s="5"/>
      <c r="EC47" s="5"/>
      <c r="ED47" s="5"/>
      <c r="EE47" s="5"/>
    </row>
    <row r="48" spans="1:135" s="8" customFormat="1" ht="15.75" customHeight="1">
      <c r="A48" s="323"/>
      <c r="B48" s="323"/>
      <c r="C48" s="323"/>
      <c r="D48" s="318" t="s">
        <v>23</v>
      </c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9"/>
      <c r="Q48" s="320" t="s">
        <v>224</v>
      </c>
      <c r="R48" s="321"/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1"/>
      <c r="AS48" s="321"/>
      <c r="AT48" s="321"/>
      <c r="AU48" s="321"/>
      <c r="AV48" s="321"/>
      <c r="AW48" s="321"/>
      <c r="AX48" s="321"/>
      <c r="AY48" s="321"/>
      <c r="AZ48" s="321"/>
      <c r="BA48" s="321"/>
      <c r="BB48" s="321"/>
      <c r="BC48" s="321"/>
      <c r="BD48" s="321"/>
      <c r="BE48" s="321"/>
      <c r="BF48" s="321"/>
      <c r="BG48" s="321"/>
      <c r="BH48" s="321"/>
      <c r="BI48" s="321"/>
      <c r="BJ48" s="321"/>
      <c r="BK48" s="321"/>
      <c r="BL48" s="321"/>
      <c r="BM48" s="321"/>
      <c r="BN48" s="321"/>
      <c r="BO48" s="321"/>
      <c r="BP48" s="321"/>
      <c r="BQ48" s="321"/>
      <c r="BR48" s="322"/>
      <c r="DZ48" s="5"/>
      <c r="EA48" s="5"/>
      <c r="EB48" s="5"/>
      <c r="EC48" s="5"/>
      <c r="ED48" s="5"/>
      <c r="EE48" s="5"/>
    </row>
    <row r="49" spans="1:136" s="8" customFormat="1" ht="15.75" customHeight="1">
      <c r="A49" s="323"/>
      <c r="B49" s="323"/>
      <c r="C49" s="323"/>
      <c r="D49" s="318" t="s">
        <v>24</v>
      </c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9"/>
      <c r="Q49" s="320"/>
      <c r="R49" s="321"/>
      <c r="S49" s="321"/>
      <c r="T49" s="321"/>
      <c r="U49" s="321"/>
      <c r="V49" s="321"/>
      <c r="W49" s="321"/>
      <c r="X49" s="321"/>
      <c r="Y49" s="321"/>
      <c r="Z49" s="321"/>
      <c r="AA49" s="321"/>
      <c r="AB49" s="321"/>
      <c r="AC49" s="321"/>
      <c r="AD49" s="321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  <c r="AQ49" s="321"/>
      <c r="AR49" s="321"/>
      <c r="AS49" s="321"/>
      <c r="AT49" s="321"/>
      <c r="AU49" s="321"/>
      <c r="AV49" s="321"/>
      <c r="AW49" s="321"/>
      <c r="AX49" s="321"/>
      <c r="AY49" s="321"/>
      <c r="AZ49" s="321"/>
      <c r="BA49" s="321"/>
      <c r="BB49" s="321"/>
      <c r="BC49" s="321"/>
      <c r="BD49" s="321"/>
      <c r="BE49" s="321"/>
      <c r="BF49" s="321"/>
      <c r="BG49" s="321"/>
      <c r="BH49" s="321"/>
      <c r="BI49" s="321"/>
      <c r="BJ49" s="321"/>
      <c r="BK49" s="321"/>
      <c r="BL49" s="321"/>
      <c r="BM49" s="321"/>
      <c r="BN49" s="321"/>
      <c r="BO49" s="321"/>
      <c r="BP49" s="321"/>
      <c r="BQ49" s="321"/>
      <c r="BR49" s="322"/>
      <c r="DZ49" s="5"/>
      <c r="EA49" s="5"/>
      <c r="EB49" s="5"/>
      <c r="EC49" s="5"/>
      <c r="ED49" s="5"/>
      <c r="EE49" s="5"/>
    </row>
    <row r="50" spans="1:136" s="8" customFormat="1" ht="15.75" customHeight="1">
      <c r="A50" s="323"/>
      <c r="B50" s="323"/>
      <c r="C50" s="323"/>
      <c r="D50" s="318" t="s">
        <v>25</v>
      </c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9"/>
      <c r="Q50" s="318" t="s">
        <v>54</v>
      </c>
      <c r="R50" s="313"/>
      <c r="S50" s="313"/>
      <c r="T50" s="313"/>
      <c r="U50" s="313"/>
      <c r="V50" s="319"/>
      <c r="W50" s="331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3"/>
      <c r="AI50" s="311" t="s">
        <v>55</v>
      </c>
      <c r="AJ50" s="311"/>
      <c r="AK50" s="311"/>
      <c r="AL50" s="311"/>
      <c r="AM50" s="311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  <c r="AX50" s="330"/>
      <c r="AY50" s="330"/>
      <c r="AZ50" s="330"/>
      <c r="BA50" s="311" t="s">
        <v>56</v>
      </c>
      <c r="BB50" s="311"/>
      <c r="BC50" s="311"/>
      <c r="BD50" s="311"/>
      <c r="BE50" s="311"/>
      <c r="BF50" s="330"/>
      <c r="BG50" s="330"/>
      <c r="BH50" s="330"/>
      <c r="BI50" s="330"/>
      <c r="BJ50" s="330"/>
      <c r="BK50" s="330"/>
      <c r="BL50" s="330"/>
      <c r="BM50" s="330"/>
      <c r="BN50" s="330"/>
      <c r="BO50" s="330"/>
      <c r="BP50" s="330"/>
      <c r="BQ50" s="330"/>
      <c r="BR50" s="330"/>
      <c r="DZ50" s="5"/>
      <c r="EA50" s="5"/>
      <c r="EB50" s="5"/>
      <c r="EC50" s="5"/>
      <c r="ED50" s="5"/>
      <c r="EE50" s="5"/>
    </row>
    <row r="51" spans="1:136" s="8" customFormat="1" ht="15.75" customHeight="1">
      <c r="A51" s="323"/>
      <c r="B51" s="323"/>
      <c r="C51" s="323"/>
      <c r="D51" s="318" t="s">
        <v>57</v>
      </c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9"/>
      <c r="Q51" s="320"/>
      <c r="R51" s="321"/>
      <c r="S51" s="321"/>
      <c r="T51" s="321"/>
      <c r="U51" s="321"/>
      <c r="V51" s="321"/>
      <c r="W51" s="321"/>
      <c r="X51" s="321"/>
      <c r="Y51" s="321"/>
      <c r="Z51" s="321"/>
      <c r="AA51" s="321"/>
      <c r="AB51" s="321"/>
      <c r="AC51" s="321"/>
      <c r="AD51" s="321"/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  <c r="AQ51" s="321"/>
      <c r="AR51" s="321"/>
      <c r="AS51" s="321"/>
      <c r="AT51" s="321"/>
      <c r="AU51" s="321"/>
      <c r="AV51" s="321"/>
      <c r="AW51" s="321"/>
      <c r="AX51" s="321"/>
      <c r="AY51" s="321"/>
      <c r="AZ51" s="321"/>
      <c r="BA51" s="321"/>
      <c r="BB51" s="321"/>
      <c r="BC51" s="321"/>
      <c r="BD51" s="321"/>
      <c r="BE51" s="321"/>
      <c r="BF51" s="321"/>
      <c r="BG51" s="321"/>
      <c r="BH51" s="321"/>
      <c r="BI51" s="321"/>
      <c r="BJ51" s="321"/>
      <c r="BK51" s="321"/>
      <c r="BL51" s="321"/>
      <c r="BM51" s="321"/>
      <c r="BN51" s="321"/>
      <c r="BO51" s="321"/>
      <c r="BP51" s="321"/>
      <c r="BQ51" s="321"/>
      <c r="BR51" s="322"/>
      <c r="DZ51" s="5"/>
      <c r="EA51" s="5"/>
      <c r="EB51" s="5"/>
      <c r="EC51" s="5"/>
      <c r="ED51" s="5"/>
      <c r="EE51" s="5"/>
    </row>
    <row r="52" spans="1:136" s="8" customFormat="1" ht="15.75" customHeight="1">
      <c r="A52" s="323"/>
      <c r="B52" s="323"/>
      <c r="C52" s="323"/>
      <c r="D52" s="318" t="s">
        <v>58</v>
      </c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9"/>
      <c r="Q52" s="315"/>
      <c r="R52" s="315"/>
      <c r="S52" s="315"/>
      <c r="T52" s="315"/>
      <c r="U52" s="315"/>
      <c r="V52" s="315"/>
      <c r="W52" s="315"/>
      <c r="X52" s="315"/>
      <c r="Y52" s="315"/>
      <c r="Z52" s="315"/>
      <c r="AA52" s="315"/>
      <c r="AB52" s="315"/>
      <c r="AC52" s="315"/>
      <c r="AD52" s="315"/>
      <c r="AE52" s="315"/>
      <c r="AF52" s="315"/>
      <c r="AG52" s="315"/>
      <c r="AH52" s="315"/>
      <c r="AI52" s="315"/>
      <c r="AJ52" s="315"/>
      <c r="AK52" s="315"/>
      <c r="AL52" s="315"/>
      <c r="AM52" s="315"/>
      <c r="AN52" s="315"/>
      <c r="AO52" s="315"/>
      <c r="AP52" s="315"/>
      <c r="AQ52" s="315"/>
      <c r="AR52" s="315"/>
      <c r="AS52" s="315"/>
      <c r="AT52" s="315"/>
      <c r="AU52" s="315"/>
      <c r="AV52" s="315"/>
      <c r="AW52" s="315"/>
      <c r="AX52" s="315"/>
      <c r="AY52" s="315"/>
      <c r="AZ52" s="315"/>
      <c r="BA52" s="315"/>
      <c r="BB52" s="315"/>
      <c r="BC52" s="315"/>
      <c r="BD52" s="315"/>
      <c r="BE52" s="315"/>
      <c r="BF52" s="315"/>
      <c r="BG52" s="315"/>
      <c r="BH52" s="315"/>
      <c r="BI52" s="315"/>
      <c r="BJ52" s="315"/>
      <c r="BK52" s="315"/>
      <c r="BL52" s="315"/>
      <c r="BM52" s="315"/>
      <c r="BN52" s="315"/>
      <c r="BO52" s="315"/>
      <c r="BP52" s="315"/>
      <c r="BQ52" s="315"/>
      <c r="BR52" s="315"/>
      <c r="DZ52" s="5"/>
      <c r="EA52" s="5"/>
      <c r="EB52" s="5"/>
      <c r="EC52" s="5"/>
      <c r="ED52" s="5"/>
      <c r="EE52" s="5"/>
    </row>
    <row r="53" spans="1:136" s="8" customFormat="1" ht="12">
      <c r="A53" s="13" t="s">
        <v>59</v>
      </c>
      <c r="B53" s="17"/>
      <c r="C53" s="1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DZ53" s="5"/>
      <c r="EA53" s="5"/>
      <c r="EB53" s="5"/>
      <c r="EC53" s="5"/>
      <c r="ED53" s="5"/>
      <c r="EE53" s="5"/>
    </row>
    <row r="54" spans="1:136" s="8" customFormat="1" ht="12">
      <c r="A54" s="6" t="s">
        <v>243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DZ54" s="5"/>
      <c r="EA54" s="5"/>
      <c r="EB54" s="5"/>
      <c r="EC54" s="5"/>
      <c r="ED54" s="5"/>
      <c r="EE54" s="5"/>
    </row>
    <row r="55" spans="1:136" s="8" customFormat="1" ht="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DZ55" s="5"/>
      <c r="EA55" s="5"/>
      <c r="EB55" s="5"/>
      <c r="EC55" s="5"/>
      <c r="ED55" s="5"/>
      <c r="EE55" s="5"/>
    </row>
    <row r="56" spans="1:136" s="8" customFormat="1" ht="15.75" customHeight="1">
      <c r="A56" s="347"/>
      <c r="B56" s="347"/>
      <c r="C56" s="347"/>
      <c r="D56" s="347"/>
      <c r="E56" s="347"/>
      <c r="F56" s="347"/>
      <c r="G56" s="347"/>
      <c r="H56" s="347"/>
      <c r="I56" s="347"/>
      <c r="J56" s="347"/>
      <c r="K56" s="348" t="s">
        <v>60</v>
      </c>
      <c r="L56" s="349"/>
      <c r="M56" s="349"/>
      <c r="N56" s="349"/>
      <c r="O56" s="349"/>
      <c r="P56" s="349"/>
      <c r="Q56" s="349"/>
      <c r="R56" s="349"/>
      <c r="S56" s="349"/>
      <c r="T56" s="349"/>
      <c r="U56" s="349"/>
      <c r="V56" s="349"/>
      <c r="W56" s="349"/>
      <c r="X56" s="349"/>
      <c r="Y56" s="349"/>
      <c r="Z56" s="344" t="s">
        <v>61</v>
      </c>
      <c r="AA56" s="345"/>
      <c r="AB56" s="345"/>
      <c r="AC56" s="345"/>
      <c r="AD56" s="345"/>
      <c r="AE56" s="345"/>
      <c r="AF56" s="345"/>
      <c r="AG56" s="345"/>
      <c r="AH56" s="345"/>
      <c r="AI56" s="345"/>
      <c r="AJ56" s="345"/>
      <c r="AK56" s="345"/>
      <c r="AL56" s="345"/>
      <c r="AM56" s="345"/>
      <c r="AN56" s="345"/>
      <c r="AO56" s="345"/>
      <c r="AP56" s="345"/>
      <c r="AQ56" s="345"/>
      <c r="AR56" s="345"/>
      <c r="AS56" s="345"/>
      <c r="AT56" s="345"/>
      <c r="AU56" s="345"/>
      <c r="AV56" s="345"/>
      <c r="AW56" s="345"/>
      <c r="AX56" s="345"/>
      <c r="AY56" s="345"/>
      <c r="AZ56" s="345"/>
      <c r="BA56" s="345"/>
      <c r="BB56" s="345"/>
      <c r="BC56" s="345"/>
      <c r="BD56" s="345"/>
      <c r="BE56" s="345"/>
      <c r="BF56" s="345"/>
      <c r="BG56" s="345"/>
      <c r="BH56" s="345"/>
      <c r="BI56" s="345"/>
      <c r="BJ56" s="345"/>
      <c r="BK56" s="345"/>
      <c r="BL56" s="345"/>
      <c r="BM56" s="345"/>
      <c r="BN56" s="345"/>
      <c r="BO56" s="345"/>
      <c r="BP56" s="345"/>
      <c r="BQ56" s="345"/>
      <c r="BR56" s="342"/>
      <c r="BX56" s="18" t="s">
        <v>62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U56" s="20"/>
      <c r="DV56" s="20"/>
      <c r="DW56" s="20"/>
      <c r="DX56" s="20"/>
      <c r="DZ56" s="5"/>
      <c r="EA56" s="5"/>
      <c r="EB56" s="5"/>
      <c r="EC56" s="5"/>
      <c r="ED56" s="5"/>
      <c r="EE56" s="5"/>
    </row>
    <row r="57" spans="1:136" s="8" customFormat="1" ht="15.75" customHeight="1">
      <c r="A57" s="347"/>
      <c r="B57" s="347"/>
      <c r="C57" s="347"/>
      <c r="D57" s="347"/>
      <c r="E57" s="347"/>
      <c r="F57" s="347"/>
      <c r="G57" s="347"/>
      <c r="H57" s="347"/>
      <c r="I57" s="347"/>
      <c r="J57" s="347"/>
      <c r="K57" s="350"/>
      <c r="L57" s="351"/>
      <c r="M57" s="351"/>
      <c r="N57" s="351"/>
      <c r="O57" s="351"/>
      <c r="P57" s="351"/>
      <c r="Q57" s="351"/>
      <c r="R57" s="351"/>
      <c r="S57" s="351"/>
      <c r="T57" s="351"/>
      <c r="U57" s="351"/>
      <c r="V57" s="351"/>
      <c r="W57" s="351"/>
      <c r="X57" s="351"/>
      <c r="Y57" s="351"/>
      <c r="Z57" s="344" t="s">
        <v>63</v>
      </c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6"/>
      <c r="AP57" s="344" t="s">
        <v>64</v>
      </c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6"/>
      <c r="BE57" s="344" t="s">
        <v>65</v>
      </c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2"/>
      <c r="BX57" s="343" t="s">
        <v>66</v>
      </c>
      <c r="BY57" s="343"/>
      <c r="BZ57" s="343"/>
      <c r="CA57" s="343"/>
      <c r="CB57" s="343"/>
      <c r="CC57" s="343"/>
      <c r="CD57" s="343"/>
      <c r="CE57" s="343"/>
      <c r="CF57" s="343"/>
      <c r="CG57" s="343"/>
      <c r="CH57" s="343"/>
      <c r="CI57" s="343"/>
      <c r="CJ57" s="343"/>
      <c r="CK57" s="343"/>
      <c r="CL57" s="343"/>
      <c r="CM57" s="343"/>
      <c r="CN57" s="343"/>
      <c r="CO57" s="343"/>
      <c r="CP57" s="343"/>
      <c r="CQ57" s="343"/>
      <c r="CR57" s="343"/>
      <c r="CS57" s="343"/>
      <c r="CT57" s="343"/>
      <c r="CU57" s="343"/>
      <c r="CV57" s="343"/>
      <c r="CW57" s="343"/>
      <c r="CX57" s="343"/>
      <c r="CY57" s="343"/>
      <c r="CZ57" s="343"/>
      <c r="DA57" s="343"/>
      <c r="DB57" s="343"/>
      <c r="DC57" s="343"/>
      <c r="DD57" s="343"/>
      <c r="DE57" s="343"/>
      <c r="DF57" s="343"/>
      <c r="DG57" s="343"/>
      <c r="DH57" s="343"/>
      <c r="DI57" s="343"/>
      <c r="DJ57" s="343"/>
      <c r="DK57" s="343"/>
      <c r="DL57" s="343"/>
      <c r="DM57" s="343"/>
      <c r="DN57" s="343"/>
      <c r="DO57" s="343"/>
      <c r="DP57" s="343"/>
      <c r="DQ57" s="343"/>
      <c r="DR57" s="343"/>
      <c r="DU57" s="20"/>
      <c r="DV57" s="20"/>
      <c r="DW57" s="20"/>
      <c r="DX57" s="20"/>
      <c r="DZ57" s="5"/>
      <c r="EA57" s="5"/>
      <c r="EB57" s="5"/>
      <c r="EC57" s="5"/>
      <c r="ED57" s="5"/>
      <c r="EE57" s="5"/>
    </row>
    <row r="58" spans="1:136" s="8" customFormat="1" ht="15.75" customHeight="1">
      <c r="A58" s="347"/>
      <c r="B58" s="347"/>
      <c r="C58" s="347"/>
      <c r="D58" s="347"/>
      <c r="E58" s="347"/>
      <c r="F58" s="347"/>
      <c r="G58" s="347"/>
      <c r="H58" s="347"/>
      <c r="I58" s="347"/>
      <c r="J58" s="347"/>
      <c r="K58" s="344" t="s">
        <v>67</v>
      </c>
      <c r="L58" s="345"/>
      <c r="M58" s="345"/>
      <c r="N58" s="345"/>
      <c r="O58" s="345"/>
      <c r="P58" s="345"/>
      <c r="Q58" s="346"/>
      <c r="R58" s="344" t="s">
        <v>68</v>
      </c>
      <c r="S58" s="345"/>
      <c r="T58" s="345"/>
      <c r="U58" s="345"/>
      <c r="V58" s="345"/>
      <c r="W58" s="345"/>
      <c r="X58" s="345"/>
      <c r="Y58" s="346"/>
      <c r="Z58" s="344" t="s">
        <v>67</v>
      </c>
      <c r="AA58" s="345"/>
      <c r="AB58" s="345"/>
      <c r="AC58" s="345"/>
      <c r="AD58" s="345"/>
      <c r="AE58" s="345"/>
      <c r="AF58" s="345"/>
      <c r="AG58" s="345"/>
      <c r="AH58" s="345"/>
      <c r="AI58" s="345"/>
      <c r="AJ58" s="345"/>
      <c r="AK58" s="345"/>
      <c r="AL58" s="345"/>
      <c r="AM58" s="345"/>
      <c r="AN58" s="345"/>
      <c r="AO58" s="346"/>
      <c r="AP58" s="344" t="s">
        <v>67</v>
      </c>
      <c r="AQ58" s="345"/>
      <c r="AR58" s="345"/>
      <c r="AS58" s="345"/>
      <c r="AT58" s="345"/>
      <c r="AU58" s="345"/>
      <c r="AV58" s="345"/>
      <c r="AW58" s="345"/>
      <c r="AX58" s="345"/>
      <c r="AY58" s="345"/>
      <c r="AZ58" s="345"/>
      <c r="BA58" s="345"/>
      <c r="BB58" s="345"/>
      <c r="BC58" s="345"/>
      <c r="BD58" s="346"/>
      <c r="BE58" s="344" t="s">
        <v>69</v>
      </c>
      <c r="BF58" s="345"/>
      <c r="BG58" s="345"/>
      <c r="BH58" s="345"/>
      <c r="BI58" s="345"/>
      <c r="BJ58" s="345"/>
      <c r="BK58" s="345"/>
      <c r="BL58" s="345"/>
      <c r="BM58" s="345"/>
      <c r="BN58" s="345"/>
      <c r="BO58" s="345"/>
      <c r="BP58" s="345"/>
      <c r="BQ58" s="345"/>
      <c r="BR58" s="342"/>
      <c r="BX58" s="343"/>
      <c r="BY58" s="343"/>
      <c r="BZ58" s="343"/>
      <c r="CA58" s="343"/>
      <c r="CB58" s="343"/>
      <c r="CC58" s="343"/>
      <c r="CD58" s="343"/>
      <c r="CE58" s="343"/>
      <c r="CF58" s="343"/>
      <c r="CG58" s="343"/>
      <c r="CH58" s="343"/>
      <c r="CI58" s="343"/>
      <c r="CJ58" s="343"/>
      <c r="CK58" s="343"/>
      <c r="CL58" s="343"/>
      <c r="CM58" s="343"/>
      <c r="CN58" s="343"/>
      <c r="CO58" s="343"/>
      <c r="CP58" s="343"/>
      <c r="CQ58" s="343"/>
      <c r="CR58" s="343"/>
      <c r="CS58" s="343"/>
      <c r="CT58" s="343"/>
      <c r="CU58" s="343"/>
      <c r="CV58" s="343"/>
      <c r="CW58" s="343"/>
      <c r="CX58" s="343"/>
      <c r="CY58" s="343"/>
      <c r="CZ58" s="343"/>
      <c r="DA58" s="343"/>
      <c r="DB58" s="343"/>
      <c r="DC58" s="343"/>
      <c r="DD58" s="343"/>
      <c r="DE58" s="343"/>
      <c r="DF58" s="343"/>
      <c r="DG58" s="343"/>
      <c r="DH58" s="343"/>
      <c r="DI58" s="343"/>
      <c r="DJ58" s="343"/>
      <c r="DK58" s="343"/>
      <c r="DL58" s="343"/>
      <c r="DM58" s="343"/>
      <c r="DN58" s="343"/>
      <c r="DO58" s="343"/>
      <c r="DP58" s="343"/>
      <c r="DQ58" s="343"/>
      <c r="DR58" s="343"/>
      <c r="DU58" s="20"/>
      <c r="DV58" s="20"/>
      <c r="DW58" s="20"/>
      <c r="DX58" s="20"/>
      <c r="DZ58" s="5"/>
      <c r="EA58" s="5"/>
      <c r="EB58" s="5"/>
      <c r="EC58" s="5"/>
      <c r="ED58" s="5"/>
      <c r="EE58" s="5"/>
    </row>
    <row r="59" spans="1:136" s="8" customFormat="1" ht="15.75" customHeight="1">
      <c r="A59" s="315" t="s">
        <v>70</v>
      </c>
      <c r="B59" s="315"/>
      <c r="C59" s="315"/>
      <c r="D59" s="315"/>
      <c r="E59" s="315"/>
      <c r="F59" s="315"/>
      <c r="G59" s="315"/>
      <c r="H59" s="315"/>
      <c r="I59" s="315"/>
      <c r="J59" s="315"/>
      <c r="K59" s="334">
        <v>5000000</v>
      </c>
      <c r="L59" s="335"/>
      <c r="M59" s="335"/>
      <c r="N59" s="335"/>
      <c r="O59" s="335"/>
      <c r="P59" s="335"/>
      <c r="Q59" s="336"/>
      <c r="R59" s="337"/>
      <c r="S59" s="338"/>
      <c r="T59" s="338"/>
      <c r="U59" s="338"/>
      <c r="V59" s="338"/>
      <c r="W59" s="338"/>
      <c r="X59" s="338"/>
      <c r="Y59" s="339"/>
      <c r="Z59" s="334">
        <v>5790000</v>
      </c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  <c r="AO59" s="336"/>
      <c r="AP59" s="334">
        <f>Z59-K59</f>
        <v>790000</v>
      </c>
      <c r="AQ59" s="335"/>
      <c r="AR59" s="335"/>
      <c r="AS59" s="335"/>
      <c r="AT59" s="335"/>
      <c r="AU59" s="335"/>
      <c r="AV59" s="335"/>
      <c r="AW59" s="335"/>
      <c r="AX59" s="335"/>
      <c r="AY59" s="335"/>
      <c r="AZ59" s="335"/>
      <c r="BA59" s="335"/>
      <c r="BB59" s="335"/>
      <c r="BC59" s="335"/>
      <c r="BD59" s="336"/>
      <c r="BE59" s="340">
        <f>AP59/K59</f>
        <v>0.158</v>
      </c>
      <c r="BF59" s="341"/>
      <c r="BG59" s="341"/>
      <c r="BH59" s="341"/>
      <c r="BI59" s="341"/>
      <c r="BJ59" s="341"/>
      <c r="BK59" s="341"/>
      <c r="BL59" s="341"/>
      <c r="BM59" s="341"/>
      <c r="BN59" s="341"/>
      <c r="BO59" s="341"/>
      <c r="BP59" s="341"/>
      <c r="BQ59" s="341"/>
      <c r="BR59" s="342"/>
      <c r="BX59" s="343"/>
      <c r="BY59" s="343"/>
      <c r="BZ59" s="343"/>
      <c r="CA59" s="343"/>
      <c r="CB59" s="343"/>
      <c r="CC59" s="343"/>
      <c r="CD59" s="343"/>
      <c r="CE59" s="343"/>
      <c r="CF59" s="343"/>
      <c r="CG59" s="343"/>
      <c r="CH59" s="343"/>
      <c r="CI59" s="343"/>
      <c r="CJ59" s="343"/>
      <c r="CK59" s="343"/>
      <c r="CL59" s="343"/>
      <c r="CM59" s="343"/>
      <c r="CN59" s="343"/>
      <c r="CO59" s="343"/>
      <c r="CP59" s="343"/>
      <c r="CQ59" s="343"/>
      <c r="CR59" s="343"/>
      <c r="CS59" s="343"/>
      <c r="CT59" s="343"/>
      <c r="CU59" s="343"/>
      <c r="CV59" s="343"/>
      <c r="CW59" s="343"/>
      <c r="CX59" s="343"/>
      <c r="CY59" s="343"/>
      <c r="CZ59" s="343"/>
      <c r="DA59" s="343"/>
      <c r="DB59" s="343"/>
      <c r="DC59" s="343"/>
      <c r="DD59" s="343"/>
      <c r="DE59" s="343"/>
      <c r="DF59" s="343"/>
      <c r="DG59" s="343"/>
      <c r="DH59" s="343"/>
      <c r="DI59" s="343"/>
      <c r="DJ59" s="343"/>
      <c r="DK59" s="343"/>
      <c r="DL59" s="343"/>
      <c r="DM59" s="343"/>
      <c r="DN59" s="343"/>
      <c r="DO59" s="343"/>
      <c r="DP59" s="343"/>
      <c r="DQ59" s="343"/>
      <c r="DR59" s="343"/>
      <c r="DU59" s="20"/>
      <c r="DV59" s="20"/>
      <c r="DW59" s="20"/>
      <c r="DX59" s="20"/>
      <c r="DZ59" s="5"/>
      <c r="EA59" s="5"/>
      <c r="EB59" s="5"/>
      <c r="EC59" s="21"/>
      <c r="ED59" s="5"/>
      <c r="EE59" s="5"/>
      <c r="EF59" s="22"/>
    </row>
    <row r="60" spans="1:136" s="8" customFormat="1" ht="15.75" customHeight="1">
      <c r="A60" s="315" t="s">
        <v>71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34">
        <v>6000000</v>
      </c>
      <c r="L60" s="335"/>
      <c r="M60" s="335"/>
      <c r="N60" s="335"/>
      <c r="O60" s="335"/>
      <c r="P60" s="335"/>
      <c r="Q60" s="336"/>
      <c r="R60" s="337"/>
      <c r="S60" s="338"/>
      <c r="T60" s="338"/>
      <c r="U60" s="338"/>
      <c r="V60" s="338"/>
      <c r="W60" s="338"/>
      <c r="X60" s="338"/>
      <c r="Y60" s="339"/>
      <c r="Z60" s="334">
        <v>5220000</v>
      </c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6"/>
      <c r="AP60" s="334">
        <f>Z60-K60</f>
        <v>-780000</v>
      </c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6"/>
      <c r="BE60" s="340">
        <f>AP60/K60</f>
        <v>-0.13</v>
      </c>
      <c r="BF60" s="341"/>
      <c r="BG60" s="341"/>
      <c r="BH60" s="341"/>
      <c r="BI60" s="341"/>
      <c r="BJ60" s="341"/>
      <c r="BK60" s="341"/>
      <c r="BL60" s="341"/>
      <c r="BM60" s="341"/>
      <c r="BN60" s="341"/>
      <c r="BO60" s="341"/>
      <c r="BP60" s="341"/>
      <c r="BQ60" s="341"/>
      <c r="BR60" s="342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Z60" s="5"/>
      <c r="EA60" s="5"/>
      <c r="EB60" s="5"/>
      <c r="EC60" s="21"/>
      <c r="ED60" s="5"/>
      <c r="EE60" s="5"/>
    </row>
    <row r="61" spans="1:136" s="8" customFormat="1" ht="15.75" customHeight="1">
      <c r="A61" s="315" t="s">
        <v>72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34"/>
      <c r="L61" s="335"/>
      <c r="M61" s="335"/>
      <c r="N61" s="335"/>
      <c r="O61" s="335"/>
      <c r="P61" s="335"/>
      <c r="Q61" s="336"/>
      <c r="R61" s="337"/>
      <c r="S61" s="338"/>
      <c r="T61" s="338"/>
      <c r="U61" s="338"/>
      <c r="V61" s="338"/>
      <c r="W61" s="338"/>
      <c r="X61" s="338"/>
      <c r="Y61" s="339"/>
      <c r="Z61" s="334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6"/>
      <c r="AP61" s="334">
        <f t="shared" ref="AP61" si="0">Z61-K61</f>
        <v>0</v>
      </c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6"/>
      <c r="BE61" s="352">
        <f>IF(ISERROR(ABS(AP61)/K61)=TRUE,0,ABS(AP61)/K61)</f>
        <v>0</v>
      </c>
      <c r="BF61" s="353"/>
      <c r="BG61" s="353"/>
      <c r="BH61" s="353"/>
      <c r="BI61" s="353"/>
      <c r="BJ61" s="353"/>
      <c r="BK61" s="353"/>
      <c r="BL61" s="353"/>
      <c r="BM61" s="353"/>
      <c r="BN61" s="353"/>
      <c r="BO61" s="353"/>
      <c r="BP61" s="353"/>
      <c r="BQ61" s="353"/>
      <c r="BR61" s="342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Z61" s="5"/>
      <c r="EA61" s="5"/>
      <c r="EB61" s="5"/>
      <c r="EC61" s="21"/>
      <c r="ED61" s="5"/>
      <c r="EE61" s="5"/>
    </row>
    <row r="62" spans="1:136" s="8" customFormat="1" ht="15.75" customHeight="1">
      <c r="A62" s="315"/>
      <c r="B62" s="315"/>
      <c r="C62" s="315"/>
      <c r="D62" s="315"/>
      <c r="E62" s="315"/>
      <c r="F62" s="315"/>
      <c r="G62" s="315"/>
      <c r="H62" s="315"/>
      <c r="I62" s="315"/>
      <c r="J62" s="315"/>
      <c r="K62" s="334"/>
      <c r="L62" s="335"/>
      <c r="M62" s="335"/>
      <c r="N62" s="335"/>
      <c r="O62" s="335"/>
      <c r="P62" s="335"/>
      <c r="Q62" s="336"/>
      <c r="R62" s="334"/>
      <c r="S62" s="335"/>
      <c r="T62" s="335"/>
      <c r="U62" s="335"/>
      <c r="V62" s="335"/>
      <c r="W62" s="335"/>
      <c r="X62" s="335"/>
      <c r="Y62" s="336"/>
      <c r="Z62" s="334"/>
      <c r="AA62" s="335"/>
      <c r="AB62" s="335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6"/>
      <c r="AP62" s="334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6"/>
      <c r="BE62" s="352"/>
      <c r="BF62" s="353"/>
      <c r="BG62" s="353"/>
      <c r="BH62" s="353"/>
      <c r="BI62" s="353"/>
      <c r="BJ62" s="353"/>
      <c r="BK62" s="353"/>
      <c r="BL62" s="353"/>
      <c r="BM62" s="353"/>
      <c r="BN62" s="353"/>
      <c r="BO62" s="353"/>
      <c r="BP62" s="353"/>
      <c r="BQ62" s="353"/>
      <c r="BR62" s="342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Z62" s="5"/>
      <c r="EA62" s="5"/>
      <c r="EB62" s="5"/>
      <c r="EC62" s="21"/>
      <c r="ED62" s="5"/>
      <c r="EE62" s="5"/>
    </row>
    <row r="63" spans="1:136" s="8" customFormat="1" ht="15.75" customHeight="1">
      <c r="A63" s="311" t="s">
        <v>73</v>
      </c>
      <c r="B63" s="311"/>
      <c r="C63" s="311"/>
      <c r="D63" s="311"/>
      <c r="E63" s="311"/>
      <c r="F63" s="311"/>
      <c r="G63" s="311"/>
      <c r="H63" s="311"/>
      <c r="I63" s="311"/>
      <c r="J63" s="311"/>
      <c r="K63" s="334">
        <f>SUM(K59:Q61)</f>
        <v>11000000</v>
      </c>
      <c r="L63" s="335"/>
      <c r="M63" s="335"/>
      <c r="N63" s="335"/>
      <c r="O63" s="335"/>
      <c r="P63" s="335"/>
      <c r="Q63" s="336"/>
      <c r="R63" s="334"/>
      <c r="S63" s="335"/>
      <c r="T63" s="335"/>
      <c r="U63" s="335"/>
      <c r="V63" s="335"/>
      <c r="W63" s="335"/>
      <c r="X63" s="335"/>
      <c r="Y63" s="336"/>
      <c r="Z63" s="334">
        <f>SUM(Z59:AG61)</f>
        <v>11010000</v>
      </c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6"/>
      <c r="AP63" s="334">
        <f>Z63-K63</f>
        <v>10000</v>
      </c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6"/>
      <c r="BE63" s="340">
        <f>AP63/K63</f>
        <v>9.0909090909090909E-4</v>
      </c>
      <c r="BF63" s="341"/>
      <c r="BG63" s="341"/>
      <c r="BH63" s="341"/>
      <c r="BI63" s="341"/>
      <c r="BJ63" s="341"/>
      <c r="BK63" s="341"/>
      <c r="BL63" s="341"/>
      <c r="BM63" s="341"/>
      <c r="BN63" s="341"/>
      <c r="BO63" s="341"/>
      <c r="BP63" s="341"/>
      <c r="BQ63" s="341"/>
      <c r="BR63" s="342"/>
      <c r="BX63" s="18" t="s">
        <v>246</v>
      </c>
      <c r="DZ63" s="5"/>
      <c r="EA63" s="5"/>
      <c r="EB63" s="5"/>
      <c r="EC63" s="21"/>
      <c r="ED63" s="5"/>
      <c r="EE63" s="5"/>
    </row>
    <row r="64" spans="1:136" s="8" customFormat="1" ht="15.75" customHeight="1">
      <c r="A64" s="7" t="s">
        <v>74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DZ64" s="5"/>
      <c r="EA64" s="5"/>
      <c r="EB64" s="5"/>
      <c r="EC64" s="21"/>
      <c r="ED64" s="5"/>
      <c r="EE64" s="5"/>
    </row>
    <row r="65" spans="1:135" s="8" customFormat="1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DZ65" s="5"/>
      <c r="EA65" s="5"/>
      <c r="EB65" s="5"/>
      <c r="EC65" s="5"/>
      <c r="ED65" s="5"/>
      <c r="EE65" s="5"/>
    </row>
    <row r="66" spans="1:135" s="8" customFormat="1" ht="13.5" customHeight="1">
      <c r="A66" s="6" t="s">
        <v>75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DZ66" s="5"/>
      <c r="EA66" s="5"/>
      <c r="EB66" s="5"/>
      <c r="EC66" s="5"/>
      <c r="ED66" s="5"/>
      <c r="EE66" s="5"/>
    </row>
    <row r="67" spans="1:135" s="8" customFormat="1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DZ67" s="5"/>
      <c r="EA67" s="5"/>
      <c r="EB67" s="5"/>
      <c r="EC67" s="5"/>
      <c r="ED67" s="5"/>
      <c r="EE67" s="5"/>
    </row>
    <row r="68" spans="1:135" s="8" customFormat="1" ht="13.5" customHeight="1">
      <c r="A68" s="6" t="s">
        <v>76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DZ68" s="5"/>
      <c r="EA68" s="5"/>
      <c r="EB68" s="5"/>
      <c r="EC68" s="5"/>
      <c r="ED68" s="5"/>
      <c r="EE68" s="5"/>
    </row>
    <row r="69" spans="1:135" s="8" customFormat="1" ht="15.75" customHeight="1">
      <c r="A69" s="311" t="s">
        <v>26</v>
      </c>
      <c r="B69" s="311"/>
      <c r="C69" s="311"/>
      <c r="D69" s="311"/>
      <c r="E69" s="311"/>
      <c r="F69" s="311"/>
      <c r="G69" s="311"/>
      <c r="H69" s="311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  <c r="BO69" s="315"/>
      <c r="BP69" s="315"/>
      <c r="BQ69" s="315"/>
      <c r="BR69" s="315"/>
      <c r="DZ69" s="5"/>
      <c r="EA69" s="5"/>
      <c r="EB69" s="5"/>
      <c r="EC69" s="5"/>
      <c r="ED69" s="5"/>
      <c r="EE69" s="5"/>
    </row>
    <row r="70" spans="1:135" s="8" customFormat="1" ht="15.75" customHeight="1">
      <c r="A70" s="311" t="s">
        <v>27</v>
      </c>
      <c r="B70" s="311"/>
      <c r="C70" s="311"/>
      <c r="D70" s="311"/>
      <c r="E70" s="311"/>
      <c r="F70" s="311"/>
      <c r="G70" s="311"/>
      <c r="H70" s="311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5"/>
      <c r="AE70" s="315"/>
      <c r="AF70" s="315"/>
      <c r="AG70" s="315"/>
      <c r="AH70" s="315"/>
      <c r="AI70" s="315"/>
      <c r="AJ70" s="315"/>
      <c r="AK70" s="315"/>
      <c r="AL70" s="315"/>
      <c r="AM70" s="315"/>
      <c r="AN70" s="315"/>
      <c r="AO70" s="315"/>
      <c r="AP70" s="315"/>
      <c r="AQ70" s="315"/>
      <c r="AR70" s="315"/>
      <c r="AS70" s="315"/>
      <c r="AT70" s="315"/>
      <c r="AU70" s="315"/>
      <c r="AV70" s="315"/>
      <c r="AW70" s="315"/>
      <c r="AX70" s="315"/>
      <c r="AY70" s="315"/>
      <c r="AZ70" s="315"/>
      <c r="BA70" s="315"/>
      <c r="BB70" s="315"/>
      <c r="BC70" s="315"/>
      <c r="BD70" s="315"/>
      <c r="BE70" s="315"/>
      <c r="BF70" s="315"/>
      <c r="BG70" s="315"/>
      <c r="BH70" s="315"/>
      <c r="BI70" s="315"/>
      <c r="BJ70" s="315"/>
      <c r="BK70" s="315"/>
      <c r="BL70" s="315"/>
      <c r="BM70" s="315"/>
      <c r="BN70" s="315"/>
      <c r="BO70" s="315"/>
      <c r="BP70" s="315"/>
      <c r="BQ70" s="315"/>
      <c r="BR70" s="315"/>
      <c r="DZ70" s="5"/>
      <c r="EA70" s="5"/>
      <c r="EB70" s="5"/>
      <c r="EC70" s="5"/>
      <c r="ED70" s="5"/>
      <c r="EE70" s="5"/>
    </row>
    <row r="71" spans="1:135" s="8" customFormat="1" ht="15.75" customHeight="1">
      <c r="A71" s="311" t="s">
        <v>28</v>
      </c>
      <c r="B71" s="311"/>
      <c r="C71" s="311"/>
      <c r="D71" s="311"/>
      <c r="E71" s="311"/>
      <c r="F71" s="311"/>
      <c r="G71" s="311"/>
      <c r="H71" s="311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5"/>
      <c r="AF71" s="315"/>
      <c r="AG71" s="315"/>
      <c r="AH71" s="315"/>
      <c r="AI71" s="315"/>
      <c r="AJ71" s="315"/>
      <c r="AK71" s="315"/>
      <c r="AL71" s="315"/>
      <c r="AM71" s="315"/>
      <c r="AN71" s="315"/>
      <c r="AO71" s="315"/>
      <c r="AP71" s="315"/>
      <c r="AQ71" s="315"/>
      <c r="AR71" s="315"/>
      <c r="AS71" s="315"/>
      <c r="AT71" s="315"/>
      <c r="AU71" s="315"/>
      <c r="AV71" s="315"/>
      <c r="AW71" s="315"/>
      <c r="AX71" s="315"/>
      <c r="AY71" s="315"/>
      <c r="AZ71" s="315"/>
      <c r="BA71" s="315"/>
      <c r="BB71" s="315"/>
      <c r="BC71" s="315"/>
      <c r="BD71" s="315"/>
      <c r="BE71" s="315"/>
      <c r="BF71" s="315"/>
      <c r="BG71" s="315"/>
      <c r="BH71" s="315"/>
      <c r="BI71" s="315"/>
      <c r="BJ71" s="315"/>
      <c r="BK71" s="315"/>
      <c r="BL71" s="315"/>
      <c r="BM71" s="315"/>
      <c r="BN71" s="315"/>
      <c r="BO71" s="315"/>
      <c r="BP71" s="315"/>
      <c r="BQ71" s="315"/>
      <c r="BR71" s="315"/>
      <c r="DZ71" s="5"/>
      <c r="EA71" s="5"/>
      <c r="EB71" s="5"/>
      <c r="EC71" s="5"/>
      <c r="ED71" s="5"/>
      <c r="EE71" s="5"/>
    </row>
    <row r="72" spans="1:135" s="8" customFormat="1" ht="15.75" customHeight="1">
      <c r="A72" s="311" t="s">
        <v>77</v>
      </c>
      <c r="B72" s="311"/>
      <c r="C72" s="311"/>
      <c r="D72" s="311"/>
      <c r="E72" s="311"/>
      <c r="F72" s="311"/>
      <c r="G72" s="311"/>
      <c r="H72" s="311"/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315"/>
      <c r="AF72" s="315"/>
      <c r="AG72" s="315"/>
      <c r="AH72" s="315"/>
      <c r="AI72" s="315"/>
      <c r="AJ72" s="311" t="s">
        <v>78</v>
      </c>
      <c r="AK72" s="311"/>
      <c r="AL72" s="311"/>
      <c r="AM72" s="311"/>
      <c r="AN72" s="311"/>
      <c r="AO72" s="311"/>
      <c r="AP72" s="311"/>
      <c r="AQ72" s="311"/>
      <c r="AR72" s="311"/>
      <c r="AS72" s="311"/>
      <c r="AT72" s="311"/>
      <c r="AU72" s="311"/>
      <c r="AV72" s="311"/>
      <c r="AW72" s="311"/>
      <c r="AX72" s="311"/>
      <c r="AY72" s="311"/>
      <c r="AZ72" s="311"/>
      <c r="BA72" s="311"/>
      <c r="BB72" s="311"/>
      <c r="BC72" s="311"/>
      <c r="BD72" s="311"/>
      <c r="BE72" s="311"/>
      <c r="BF72" s="311"/>
      <c r="BG72" s="311"/>
      <c r="BH72" s="311"/>
      <c r="BI72" s="311"/>
      <c r="BJ72" s="311"/>
      <c r="BK72" s="311"/>
      <c r="BL72" s="311"/>
      <c r="BM72" s="311"/>
      <c r="BN72" s="311"/>
      <c r="BO72" s="311"/>
      <c r="BP72" s="311"/>
      <c r="BQ72" s="311"/>
      <c r="BR72" s="311"/>
      <c r="DZ72" s="5"/>
      <c r="EA72" s="5"/>
      <c r="EB72" s="5"/>
      <c r="EC72" s="5"/>
      <c r="ED72" s="5"/>
      <c r="EE72" s="5"/>
    </row>
    <row r="73" spans="1:135" s="8" customFormat="1" ht="15.75" customHeight="1">
      <c r="A73" s="311" t="s">
        <v>79</v>
      </c>
      <c r="B73" s="311"/>
      <c r="C73" s="311"/>
      <c r="D73" s="311"/>
      <c r="E73" s="311"/>
      <c r="F73" s="311"/>
      <c r="G73" s="311"/>
      <c r="H73" s="311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315"/>
      <c r="V73" s="315"/>
      <c r="W73" s="315"/>
      <c r="X73" s="315"/>
      <c r="Y73" s="315"/>
      <c r="Z73" s="315"/>
      <c r="AA73" s="315"/>
      <c r="AB73" s="315"/>
      <c r="AC73" s="315"/>
      <c r="AD73" s="315"/>
      <c r="AE73" s="315"/>
      <c r="AF73" s="315"/>
      <c r="AG73" s="315"/>
      <c r="AH73" s="315"/>
      <c r="AI73" s="315"/>
      <c r="AJ73" s="315"/>
      <c r="AK73" s="315"/>
      <c r="AL73" s="315"/>
      <c r="AM73" s="315"/>
      <c r="AN73" s="315"/>
      <c r="AO73" s="315"/>
      <c r="AP73" s="315"/>
      <c r="AQ73" s="315"/>
      <c r="AR73" s="315"/>
      <c r="AS73" s="315"/>
      <c r="AT73" s="315"/>
      <c r="AU73" s="315"/>
      <c r="AV73" s="315"/>
      <c r="AW73" s="315"/>
      <c r="AX73" s="315"/>
      <c r="AY73" s="315"/>
      <c r="AZ73" s="315"/>
      <c r="BA73" s="315"/>
      <c r="BB73" s="315"/>
      <c r="BC73" s="315"/>
      <c r="BD73" s="315"/>
      <c r="BE73" s="315"/>
      <c r="BF73" s="315"/>
      <c r="BG73" s="315"/>
      <c r="BH73" s="315"/>
      <c r="BI73" s="315"/>
      <c r="BJ73" s="315"/>
      <c r="BK73" s="315"/>
      <c r="BL73" s="315"/>
      <c r="BM73" s="315"/>
      <c r="BN73" s="315"/>
      <c r="BO73" s="315"/>
      <c r="BP73" s="315"/>
      <c r="BQ73" s="315"/>
      <c r="BR73" s="315"/>
      <c r="DZ73" s="5"/>
      <c r="EA73" s="5"/>
      <c r="EB73" s="5"/>
      <c r="EC73" s="5"/>
      <c r="ED73" s="5"/>
      <c r="EE73" s="5"/>
    </row>
    <row r="74" spans="1:135" s="8" customFormat="1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DZ74" s="5"/>
      <c r="EA74" s="5"/>
      <c r="EB74" s="5"/>
      <c r="EC74" s="5"/>
      <c r="ED74" s="5"/>
      <c r="EE74" s="5"/>
    </row>
    <row r="75" spans="1:135" s="8" customFormat="1" ht="13.5" customHeight="1">
      <c r="A75" s="6" t="s">
        <v>80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DZ75" s="5"/>
      <c r="EA75" s="5"/>
      <c r="EB75" s="5"/>
      <c r="EC75" s="5"/>
      <c r="ED75" s="5"/>
      <c r="EE75" s="5"/>
    </row>
    <row r="76" spans="1:135" s="8" customFormat="1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DZ76" s="5"/>
      <c r="EA76" s="5"/>
      <c r="EB76" s="5"/>
      <c r="EC76" s="5"/>
      <c r="ED76" s="5"/>
      <c r="EE76" s="5"/>
    </row>
    <row r="77" spans="1:135" s="8" customFormat="1" ht="15.75" customHeight="1">
      <c r="A77" s="311" t="s">
        <v>26</v>
      </c>
      <c r="B77" s="311"/>
      <c r="C77" s="311"/>
      <c r="D77" s="311"/>
      <c r="E77" s="311"/>
      <c r="F77" s="311"/>
      <c r="G77" s="311"/>
      <c r="H77" s="311"/>
      <c r="I77" s="315"/>
      <c r="J77" s="315"/>
      <c r="K77" s="315"/>
      <c r="L77" s="315"/>
      <c r="M77" s="315"/>
      <c r="N77" s="315"/>
      <c r="O77" s="315"/>
      <c r="P77" s="315"/>
      <c r="Q77" s="315"/>
      <c r="R77" s="315"/>
      <c r="S77" s="315"/>
      <c r="T77" s="315"/>
      <c r="U77" s="315"/>
      <c r="V77" s="315"/>
      <c r="W77" s="315"/>
      <c r="X77" s="315"/>
      <c r="Y77" s="315"/>
      <c r="Z77" s="315"/>
      <c r="AA77" s="315"/>
      <c r="AB77" s="315"/>
      <c r="AC77" s="315"/>
      <c r="AD77" s="315"/>
      <c r="AE77" s="315"/>
      <c r="AF77" s="315"/>
      <c r="AG77" s="315"/>
      <c r="AH77" s="315"/>
      <c r="AI77" s="315"/>
      <c r="AJ77" s="315"/>
      <c r="AK77" s="315"/>
      <c r="AL77" s="315"/>
      <c r="AM77" s="315"/>
      <c r="AN77" s="315"/>
      <c r="AO77" s="315"/>
      <c r="AP77" s="315"/>
      <c r="AQ77" s="315"/>
      <c r="AR77" s="315"/>
      <c r="AS77" s="315"/>
      <c r="AT77" s="315"/>
      <c r="AU77" s="315"/>
      <c r="AV77" s="315"/>
      <c r="AW77" s="315"/>
      <c r="AX77" s="315"/>
      <c r="AY77" s="315"/>
      <c r="AZ77" s="315"/>
      <c r="BA77" s="315"/>
      <c r="BB77" s="315"/>
      <c r="BC77" s="315"/>
      <c r="BD77" s="315"/>
      <c r="BE77" s="315"/>
      <c r="BF77" s="315"/>
      <c r="BG77" s="315"/>
      <c r="BH77" s="315"/>
      <c r="BI77" s="315"/>
      <c r="BJ77" s="315"/>
      <c r="BK77" s="315"/>
      <c r="BL77" s="315"/>
      <c r="BM77" s="315"/>
      <c r="BN77" s="315"/>
      <c r="BO77" s="315"/>
      <c r="BP77" s="315"/>
      <c r="BQ77" s="315"/>
      <c r="BR77" s="315"/>
      <c r="DZ77" s="5"/>
      <c r="EA77" s="5"/>
      <c r="EB77" s="5"/>
      <c r="EC77" s="5"/>
      <c r="ED77" s="5"/>
      <c r="EE77" s="5"/>
    </row>
    <row r="78" spans="1:135" s="8" customFormat="1" ht="15.75" customHeight="1">
      <c r="A78" s="311" t="s">
        <v>27</v>
      </c>
      <c r="B78" s="311"/>
      <c r="C78" s="311"/>
      <c r="D78" s="311"/>
      <c r="E78" s="311"/>
      <c r="F78" s="311"/>
      <c r="G78" s="311"/>
      <c r="H78" s="311"/>
      <c r="I78" s="315"/>
      <c r="J78" s="315"/>
      <c r="K78" s="315"/>
      <c r="L78" s="315"/>
      <c r="M78" s="315"/>
      <c r="N78" s="315"/>
      <c r="O78" s="315"/>
      <c r="P78" s="315"/>
      <c r="Q78" s="31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315"/>
      <c r="AD78" s="315"/>
      <c r="AE78" s="315"/>
      <c r="AF78" s="315"/>
      <c r="AG78" s="315"/>
      <c r="AH78" s="315"/>
      <c r="AI78" s="315"/>
      <c r="AJ78" s="315"/>
      <c r="AK78" s="315"/>
      <c r="AL78" s="315"/>
      <c r="AM78" s="315"/>
      <c r="AN78" s="315"/>
      <c r="AO78" s="315"/>
      <c r="AP78" s="315"/>
      <c r="AQ78" s="315"/>
      <c r="AR78" s="315"/>
      <c r="AS78" s="315"/>
      <c r="AT78" s="315"/>
      <c r="AU78" s="315"/>
      <c r="AV78" s="315"/>
      <c r="AW78" s="315"/>
      <c r="AX78" s="315"/>
      <c r="AY78" s="315"/>
      <c r="AZ78" s="315"/>
      <c r="BA78" s="315"/>
      <c r="BB78" s="315"/>
      <c r="BC78" s="315"/>
      <c r="BD78" s="315"/>
      <c r="BE78" s="315"/>
      <c r="BF78" s="315"/>
      <c r="BG78" s="315"/>
      <c r="BH78" s="315"/>
      <c r="BI78" s="315"/>
      <c r="BJ78" s="315"/>
      <c r="BK78" s="315"/>
      <c r="BL78" s="315"/>
      <c r="BM78" s="315"/>
      <c r="BN78" s="315"/>
      <c r="BO78" s="315"/>
      <c r="BP78" s="315"/>
      <c r="BQ78" s="315"/>
      <c r="BR78" s="315"/>
      <c r="DZ78" s="5"/>
      <c r="EA78" s="5"/>
      <c r="EB78" s="5"/>
      <c r="EC78" s="5"/>
      <c r="ED78" s="5"/>
      <c r="EE78" s="5"/>
    </row>
    <row r="79" spans="1:135" s="8" customFormat="1" ht="15.75" customHeight="1">
      <c r="A79" s="311" t="s">
        <v>28</v>
      </c>
      <c r="B79" s="311"/>
      <c r="C79" s="311"/>
      <c r="D79" s="311"/>
      <c r="E79" s="311"/>
      <c r="F79" s="311"/>
      <c r="G79" s="311"/>
      <c r="H79" s="311"/>
      <c r="I79" s="315"/>
      <c r="J79" s="315"/>
      <c r="K79" s="315"/>
      <c r="L79" s="315"/>
      <c r="M79" s="315"/>
      <c r="N79" s="315"/>
      <c r="O79" s="315"/>
      <c r="P79" s="315"/>
      <c r="Q79" s="315"/>
      <c r="R79" s="315"/>
      <c r="S79" s="315"/>
      <c r="T79" s="315"/>
      <c r="U79" s="315"/>
      <c r="V79" s="315"/>
      <c r="W79" s="315"/>
      <c r="X79" s="315"/>
      <c r="Y79" s="315"/>
      <c r="Z79" s="315"/>
      <c r="AA79" s="315"/>
      <c r="AB79" s="315"/>
      <c r="AC79" s="315"/>
      <c r="AD79" s="315"/>
      <c r="AE79" s="315"/>
      <c r="AF79" s="315"/>
      <c r="AG79" s="315"/>
      <c r="AH79" s="315"/>
      <c r="AI79" s="315"/>
      <c r="AJ79" s="315"/>
      <c r="AK79" s="315"/>
      <c r="AL79" s="315"/>
      <c r="AM79" s="315"/>
      <c r="AN79" s="315"/>
      <c r="AO79" s="315"/>
      <c r="AP79" s="315"/>
      <c r="AQ79" s="315"/>
      <c r="AR79" s="315"/>
      <c r="AS79" s="315"/>
      <c r="AT79" s="315"/>
      <c r="AU79" s="315"/>
      <c r="AV79" s="315"/>
      <c r="AW79" s="315"/>
      <c r="AX79" s="315"/>
      <c r="AY79" s="315"/>
      <c r="AZ79" s="315"/>
      <c r="BA79" s="315"/>
      <c r="BB79" s="315"/>
      <c r="BC79" s="315"/>
      <c r="BD79" s="315"/>
      <c r="BE79" s="315"/>
      <c r="BF79" s="315"/>
      <c r="BG79" s="315"/>
      <c r="BH79" s="315"/>
      <c r="BI79" s="315"/>
      <c r="BJ79" s="315"/>
      <c r="BK79" s="315"/>
      <c r="BL79" s="315"/>
      <c r="BM79" s="315"/>
      <c r="BN79" s="315"/>
      <c r="BO79" s="315"/>
      <c r="BP79" s="315"/>
      <c r="BQ79" s="315"/>
      <c r="BR79" s="315"/>
      <c r="DZ79" s="5"/>
      <c r="EA79" s="5"/>
      <c r="EB79" s="5"/>
      <c r="EC79" s="5"/>
      <c r="ED79" s="5"/>
      <c r="EE79" s="5"/>
    </row>
    <row r="80" spans="1:135" s="8" customFormat="1" ht="15.75" customHeight="1">
      <c r="A80" s="311" t="s">
        <v>81</v>
      </c>
      <c r="B80" s="311"/>
      <c r="C80" s="311"/>
      <c r="D80" s="311"/>
      <c r="E80" s="311"/>
      <c r="F80" s="311"/>
      <c r="G80" s="311"/>
      <c r="H80" s="311"/>
      <c r="I80" s="315"/>
      <c r="J80" s="315"/>
      <c r="K80" s="315"/>
      <c r="L80" s="315"/>
      <c r="M80" s="315"/>
      <c r="N80" s="315"/>
      <c r="O80" s="315"/>
      <c r="P80" s="315"/>
      <c r="Q80" s="315"/>
      <c r="R80" s="315"/>
      <c r="S80" s="315"/>
      <c r="T80" s="315"/>
      <c r="U80" s="315"/>
      <c r="V80" s="315"/>
      <c r="W80" s="315"/>
      <c r="X80" s="315"/>
      <c r="Y80" s="315"/>
      <c r="Z80" s="315"/>
      <c r="AA80" s="315"/>
      <c r="AB80" s="315"/>
      <c r="AC80" s="315"/>
      <c r="AD80" s="315"/>
      <c r="AE80" s="315"/>
      <c r="AF80" s="315"/>
      <c r="AG80" s="315"/>
      <c r="AH80" s="315"/>
      <c r="AI80" s="315"/>
      <c r="AJ80" s="311" t="s">
        <v>82</v>
      </c>
      <c r="AK80" s="311"/>
      <c r="AL80" s="311"/>
      <c r="AM80" s="311"/>
      <c r="AN80" s="311"/>
      <c r="AO80" s="311"/>
      <c r="AP80" s="311"/>
      <c r="AQ80" s="311"/>
      <c r="AR80" s="311"/>
      <c r="AS80" s="311"/>
      <c r="AT80" s="311"/>
      <c r="AU80" s="311"/>
      <c r="AV80" s="311"/>
      <c r="AW80" s="311"/>
      <c r="AX80" s="311"/>
      <c r="AY80" s="311"/>
      <c r="AZ80" s="311"/>
      <c r="BA80" s="311"/>
      <c r="BB80" s="311"/>
      <c r="BC80" s="311"/>
      <c r="BD80" s="311"/>
      <c r="BE80" s="311"/>
      <c r="BF80" s="311"/>
      <c r="BG80" s="311"/>
      <c r="BH80" s="311"/>
      <c r="BI80" s="311"/>
      <c r="BJ80" s="311"/>
      <c r="BK80" s="311"/>
      <c r="BL80" s="311"/>
      <c r="BM80" s="311"/>
      <c r="BN80" s="311"/>
      <c r="BO80" s="311"/>
      <c r="BP80" s="311"/>
      <c r="BQ80" s="311"/>
      <c r="BR80" s="311"/>
      <c r="DZ80" s="5"/>
      <c r="EA80" s="5"/>
      <c r="EB80" s="5"/>
      <c r="EC80" s="5"/>
      <c r="ED80" s="5"/>
      <c r="EE80" s="5"/>
    </row>
    <row r="81" spans="1:135" s="8" customFormat="1" ht="15.75" customHeight="1">
      <c r="A81" s="311" t="s">
        <v>79</v>
      </c>
      <c r="B81" s="311"/>
      <c r="C81" s="311"/>
      <c r="D81" s="311"/>
      <c r="E81" s="311"/>
      <c r="F81" s="311"/>
      <c r="G81" s="311"/>
      <c r="H81" s="311"/>
      <c r="I81" s="315"/>
      <c r="J81" s="315"/>
      <c r="K81" s="315"/>
      <c r="L81" s="315"/>
      <c r="M81" s="315"/>
      <c r="N81" s="315"/>
      <c r="O81" s="315"/>
      <c r="P81" s="315"/>
      <c r="Q81" s="315"/>
      <c r="R81" s="315"/>
      <c r="S81" s="315"/>
      <c r="T81" s="315"/>
      <c r="U81" s="315"/>
      <c r="V81" s="315"/>
      <c r="W81" s="315"/>
      <c r="X81" s="315"/>
      <c r="Y81" s="315"/>
      <c r="Z81" s="315"/>
      <c r="AA81" s="315"/>
      <c r="AB81" s="315"/>
      <c r="AC81" s="315"/>
      <c r="AD81" s="315"/>
      <c r="AE81" s="315"/>
      <c r="AF81" s="315"/>
      <c r="AG81" s="315"/>
      <c r="AH81" s="315"/>
      <c r="AI81" s="315"/>
      <c r="AJ81" s="315"/>
      <c r="AK81" s="315"/>
      <c r="AL81" s="315"/>
      <c r="AM81" s="315"/>
      <c r="AN81" s="315"/>
      <c r="AO81" s="315"/>
      <c r="AP81" s="315"/>
      <c r="AQ81" s="315"/>
      <c r="AR81" s="315"/>
      <c r="AS81" s="315"/>
      <c r="AT81" s="315"/>
      <c r="AU81" s="315"/>
      <c r="AV81" s="315"/>
      <c r="AW81" s="315"/>
      <c r="AX81" s="315"/>
      <c r="AY81" s="315"/>
      <c r="AZ81" s="315"/>
      <c r="BA81" s="315"/>
      <c r="BB81" s="315"/>
      <c r="BC81" s="315"/>
      <c r="BD81" s="315"/>
      <c r="BE81" s="315"/>
      <c r="BF81" s="315"/>
      <c r="BG81" s="315"/>
      <c r="BH81" s="315"/>
      <c r="BI81" s="315"/>
      <c r="BJ81" s="315"/>
      <c r="BK81" s="315"/>
      <c r="BL81" s="315"/>
      <c r="BM81" s="315"/>
      <c r="BN81" s="315"/>
      <c r="BO81" s="315"/>
      <c r="BP81" s="315"/>
      <c r="BQ81" s="315"/>
      <c r="BR81" s="315"/>
      <c r="DZ81" s="5"/>
      <c r="EA81" s="5"/>
      <c r="EB81" s="5"/>
      <c r="EC81" s="5"/>
      <c r="ED81" s="5"/>
      <c r="EE81" s="5"/>
    </row>
    <row r="82" spans="1:13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135" ht="15.75" customHeight="1"/>
    <row r="84" spans="1:135" ht="15.75" customHeight="1"/>
  </sheetData>
  <mergeCells count="216">
    <mergeCell ref="A80:H80"/>
    <mergeCell ref="I80:AI80"/>
    <mergeCell ref="AJ80:AQ80"/>
    <mergeCell ref="AR80:BR80"/>
    <mergeCell ref="A81:H81"/>
    <mergeCell ref="I81:BR81"/>
    <mergeCell ref="A77:H77"/>
    <mergeCell ref="I77:BR77"/>
    <mergeCell ref="A78:H78"/>
    <mergeCell ref="I78:BR78"/>
    <mergeCell ref="A79:H79"/>
    <mergeCell ref="I79:BR79"/>
    <mergeCell ref="A72:H72"/>
    <mergeCell ref="I72:AI72"/>
    <mergeCell ref="AJ72:AQ72"/>
    <mergeCell ref="AR72:BR72"/>
    <mergeCell ref="A73:H73"/>
    <mergeCell ref="I73:BR73"/>
    <mergeCell ref="A69:H69"/>
    <mergeCell ref="I69:BR69"/>
    <mergeCell ref="A70:H70"/>
    <mergeCell ref="I70:BR70"/>
    <mergeCell ref="A71:H71"/>
    <mergeCell ref="I71:BR71"/>
    <mergeCell ref="A63:J63"/>
    <mergeCell ref="K63:Q63"/>
    <mergeCell ref="R63:Y63"/>
    <mergeCell ref="Z63:AO63"/>
    <mergeCell ref="AP63:BD63"/>
    <mergeCell ref="BE63:BR63"/>
    <mergeCell ref="A62:J62"/>
    <mergeCell ref="K62:Q62"/>
    <mergeCell ref="R62:Y62"/>
    <mergeCell ref="Z62:AO62"/>
    <mergeCell ref="AP62:BD62"/>
    <mergeCell ref="BE62:BR62"/>
    <mergeCell ref="A61:J61"/>
    <mergeCell ref="K61:Q61"/>
    <mergeCell ref="R61:Y61"/>
    <mergeCell ref="Z61:AO61"/>
    <mergeCell ref="AP61:BD61"/>
    <mergeCell ref="BE61:BR61"/>
    <mergeCell ref="A60:J60"/>
    <mergeCell ref="K60:Q60"/>
    <mergeCell ref="R60:Y60"/>
    <mergeCell ref="Z60:AO60"/>
    <mergeCell ref="AP60:BD60"/>
    <mergeCell ref="BE60:BR60"/>
    <mergeCell ref="A59:J59"/>
    <mergeCell ref="K59:Q59"/>
    <mergeCell ref="R59:Y59"/>
    <mergeCell ref="Z59:AO59"/>
    <mergeCell ref="AP59:BD59"/>
    <mergeCell ref="BE59:BR59"/>
    <mergeCell ref="BX57:DR59"/>
    <mergeCell ref="K58:Q58"/>
    <mergeCell ref="R58:Y58"/>
    <mergeCell ref="Z58:AO58"/>
    <mergeCell ref="AP58:BD58"/>
    <mergeCell ref="BE58:BR58"/>
    <mergeCell ref="A56:J58"/>
    <mergeCell ref="K56:Y57"/>
    <mergeCell ref="Z56:BR56"/>
    <mergeCell ref="Z57:AO57"/>
    <mergeCell ref="AP57:BD57"/>
    <mergeCell ref="BE57:BR57"/>
    <mergeCell ref="BA50:BE50"/>
    <mergeCell ref="BF50:BR50"/>
    <mergeCell ref="D51:P51"/>
    <mergeCell ref="Q51:BR51"/>
    <mergeCell ref="D52:P52"/>
    <mergeCell ref="Q52:BR52"/>
    <mergeCell ref="A48:C52"/>
    <mergeCell ref="D48:P48"/>
    <mergeCell ref="Q48:BR48"/>
    <mergeCell ref="D49:P49"/>
    <mergeCell ref="Q49:BR49"/>
    <mergeCell ref="D50:P50"/>
    <mergeCell ref="AI50:AM50"/>
    <mergeCell ref="AN50:AZ50"/>
    <mergeCell ref="Q50:V50"/>
    <mergeCell ref="W50:AH50"/>
    <mergeCell ref="BA45:BE45"/>
    <mergeCell ref="BF45:BR45"/>
    <mergeCell ref="D46:P46"/>
    <mergeCell ref="Q46:BR46"/>
    <mergeCell ref="D47:P47"/>
    <mergeCell ref="Q47:BR47"/>
    <mergeCell ref="A43:C47"/>
    <mergeCell ref="D43:P43"/>
    <mergeCell ref="Q43:BR43"/>
    <mergeCell ref="D44:P44"/>
    <mergeCell ref="Q44:BR44"/>
    <mergeCell ref="D45:P45"/>
    <mergeCell ref="AI45:AM45"/>
    <mergeCell ref="AN45:AZ45"/>
    <mergeCell ref="W45:AH45"/>
    <mergeCell ref="Q45:V45"/>
    <mergeCell ref="BA40:BE40"/>
    <mergeCell ref="BF40:BR40"/>
    <mergeCell ref="D41:P41"/>
    <mergeCell ref="Q41:BR41"/>
    <mergeCell ref="D42:P42"/>
    <mergeCell ref="Q42:BR42"/>
    <mergeCell ref="A38:C42"/>
    <mergeCell ref="D38:P38"/>
    <mergeCell ref="Q38:BR38"/>
    <mergeCell ref="D39:P39"/>
    <mergeCell ref="Q39:BR39"/>
    <mergeCell ref="D40:P40"/>
    <mergeCell ref="AI40:AM40"/>
    <mergeCell ref="AN40:AZ40"/>
    <mergeCell ref="W40:AH40"/>
    <mergeCell ref="Q40:V40"/>
    <mergeCell ref="A32:L33"/>
    <mergeCell ref="M32:S32"/>
    <mergeCell ref="T32:AM32"/>
    <mergeCell ref="AN32:AT32"/>
    <mergeCell ref="AU32:BR32"/>
    <mergeCell ref="M33:S33"/>
    <mergeCell ref="T33:AM33"/>
    <mergeCell ref="AN33:AT33"/>
    <mergeCell ref="AU33:BR33"/>
    <mergeCell ref="BO28:BR28"/>
    <mergeCell ref="S29:AH29"/>
    <mergeCell ref="AI29:AP29"/>
    <mergeCell ref="AQ29:BB29"/>
    <mergeCell ref="BC29:BN29"/>
    <mergeCell ref="BO29:BR29"/>
    <mergeCell ref="H27:R29"/>
    <mergeCell ref="S27:AH27"/>
    <mergeCell ref="AI27:AP27"/>
    <mergeCell ref="AQ27:BB27"/>
    <mergeCell ref="BC27:BN27"/>
    <mergeCell ref="BO27:BR27"/>
    <mergeCell ref="S28:AH28"/>
    <mergeCell ref="AI28:AP28"/>
    <mergeCell ref="AQ28:BB28"/>
    <mergeCell ref="BC28:BN28"/>
    <mergeCell ref="H24:R26"/>
    <mergeCell ref="S24:AH24"/>
    <mergeCell ref="AI24:AP24"/>
    <mergeCell ref="AQ24:BB24"/>
    <mergeCell ref="BC24:BN24"/>
    <mergeCell ref="BO24:BR24"/>
    <mergeCell ref="S25:AH25"/>
    <mergeCell ref="AI25:AP25"/>
    <mergeCell ref="AQ25:BB25"/>
    <mergeCell ref="BC25:BN25"/>
    <mergeCell ref="BC23:BN23"/>
    <mergeCell ref="BO23:BR23"/>
    <mergeCell ref="BC20:BN20"/>
    <mergeCell ref="BO20:BR20"/>
    <mergeCell ref="BO25:BR25"/>
    <mergeCell ref="S26:AH26"/>
    <mergeCell ref="AI26:AP26"/>
    <mergeCell ref="AQ26:BB26"/>
    <mergeCell ref="BC26:BN26"/>
    <mergeCell ref="BO26:BR26"/>
    <mergeCell ref="H21:R23"/>
    <mergeCell ref="S21:AH21"/>
    <mergeCell ref="AI21:AP21"/>
    <mergeCell ref="AQ21:BB21"/>
    <mergeCell ref="BC21:BN21"/>
    <mergeCell ref="BO21:BR21"/>
    <mergeCell ref="S22:AH22"/>
    <mergeCell ref="AI22:AP22"/>
    <mergeCell ref="A17:I17"/>
    <mergeCell ref="J17:S17"/>
    <mergeCell ref="T17:AM17"/>
    <mergeCell ref="AN17:AX17"/>
    <mergeCell ref="AY17:BR17"/>
    <mergeCell ref="A20:G29"/>
    <mergeCell ref="H20:R20"/>
    <mergeCell ref="S20:AH20"/>
    <mergeCell ref="AI20:AP20"/>
    <mergeCell ref="AQ20:BB20"/>
    <mergeCell ref="AQ22:BB22"/>
    <mergeCell ref="BC22:BN22"/>
    <mergeCell ref="BO22:BR22"/>
    <mergeCell ref="S23:AH23"/>
    <mergeCell ref="AI23:AP23"/>
    <mergeCell ref="AQ23:BB23"/>
    <mergeCell ref="AN15:AX15"/>
    <mergeCell ref="AY15:BR15"/>
    <mergeCell ref="A16:I16"/>
    <mergeCell ref="J16:S16"/>
    <mergeCell ref="T16:AM16"/>
    <mergeCell ref="AN16:AX16"/>
    <mergeCell ref="AY16:BR16"/>
    <mergeCell ref="A12:L13"/>
    <mergeCell ref="M12:S12"/>
    <mergeCell ref="T12:AM12"/>
    <mergeCell ref="M13:S13"/>
    <mergeCell ref="T13:AM13"/>
    <mergeCell ref="A15:I15"/>
    <mergeCell ref="J15:S15"/>
    <mergeCell ref="T15:AM15"/>
    <mergeCell ref="A10:L10"/>
    <mergeCell ref="M10:S10"/>
    <mergeCell ref="T10:AM10"/>
    <mergeCell ref="A4:J4"/>
    <mergeCell ref="K4:L4"/>
    <mergeCell ref="M4:BR4"/>
    <mergeCell ref="A5:J5"/>
    <mergeCell ref="K5:L5"/>
    <mergeCell ref="M5:BR5"/>
    <mergeCell ref="A1:BR1"/>
    <mergeCell ref="A3:J3"/>
    <mergeCell ref="K3:L3"/>
    <mergeCell ref="M3:AJ3"/>
    <mergeCell ref="AQ3:AR3"/>
    <mergeCell ref="AS3:BR3"/>
    <mergeCell ref="A6:J6"/>
    <mergeCell ref="K6:L6"/>
    <mergeCell ref="M6:BR6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2:K56"/>
  <sheetViews>
    <sheetView workbookViewId="0">
      <selection activeCell="B7" sqref="B7:K9"/>
    </sheetView>
  </sheetViews>
  <sheetFormatPr defaultColWidth="9" defaultRowHeight="13.5"/>
  <cols>
    <col min="1" max="1" width="2.625" style="1" customWidth="1"/>
    <col min="2" max="10" width="9" style="1"/>
    <col min="11" max="11" width="5.5" style="1" customWidth="1"/>
    <col min="12" max="16384" width="9" style="1"/>
  </cols>
  <sheetData>
    <row r="2" spans="1:11" ht="17.25">
      <c r="A2" s="355" t="s">
        <v>150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</row>
    <row r="3" spans="1:11" ht="17.2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5" spans="1:11">
      <c r="A5" s="1" t="s">
        <v>143</v>
      </c>
    </row>
    <row r="6" spans="1:11">
      <c r="B6" s="1" t="s">
        <v>144</v>
      </c>
    </row>
    <row r="7" spans="1:11"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8" spans="1:11">
      <c r="B8" s="354"/>
      <c r="C8" s="354"/>
      <c r="D8" s="354"/>
      <c r="E8" s="354"/>
      <c r="F8" s="354"/>
      <c r="G8" s="354"/>
      <c r="H8" s="354"/>
      <c r="I8" s="354"/>
      <c r="J8" s="354"/>
      <c r="K8" s="354"/>
    </row>
    <row r="9" spans="1:11">
      <c r="B9" s="354"/>
      <c r="C9" s="354"/>
      <c r="D9" s="354"/>
      <c r="E9" s="354"/>
      <c r="F9" s="354"/>
      <c r="G9" s="354"/>
      <c r="H9" s="354"/>
      <c r="I9" s="354"/>
      <c r="J9" s="354"/>
      <c r="K9" s="354"/>
    </row>
    <row r="10" spans="1:11">
      <c r="B10" s="1" t="s">
        <v>145</v>
      </c>
    </row>
    <row r="11" spans="1:11">
      <c r="B11" s="354"/>
      <c r="C11" s="354"/>
      <c r="D11" s="354"/>
      <c r="E11" s="354"/>
      <c r="F11" s="354"/>
      <c r="G11" s="354"/>
      <c r="H11" s="354"/>
      <c r="I11" s="354"/>
      <c r="J11" s="354"/>
      <c r="K11" s="354"/>
    </row>
    <row r="12" spans="1:11">
      <c r="B12" s="354"/>
      <c r="C12" s="354"/>
      <c r="D12" s="354"/>
      <c r="E12" s="354"/>
      <c r="F12" s="354"/>
      <c r="G12" s="354"/>
      <c r="H12" s="354"/>
      <c r="I12" s="354"/>
      <c r="J12" s="354"/>
      <c r="K12" s="354"/>
    </row>
    <row r="13" spans="1:11">
      <c r="B13" s="354"/>
      <c r="C13" s="354"/>
      <c r="D13" s="354"/>
      <c r="E13" s="354"/>
      <c r="F13" s="354"/>
      <c r="G13" s="354"/>
      <c r="H13" s="354"/>
      <c r="I13" s="354"/>
      <c r="J13" s="354"/>
      <c r="K13" s="354"/>
    </row>
    <row r="14" spans="1:11">
      <c r="B14" s="1" t="s">
        <v>146</v>
      </c>
    </row>
    <row r="15" spans="1:11">
      <c r="B15" s="354"/>
      <c r="C15" s="354"/>
      <c r="D15" s="354"/>
      <c r="E15" s="354"/>
      <c r="F15" s="354"/>
      <c r="G15" s="354"/>
      <c r="H15" s="354"/>
      <c r="I15" s="354"/>
      <c r="J15" s="354"/>
      <c r="K15" s="354"/>
    </row>
    <row r="16" spans="1:11">
      <c r="B16" s="354"/>
      <c r="C16" s="354"/>
      <c r="D16" s="354"/>
      <c r="E16" s="354"/>
      <c r="F16" s="354"/>
      <c r="G16" s="354"/>
      <c r="H16" s="354"/>
      <c r="I16" s="354"/>
      <c r="J16" s="354"/>
      <c r="K16" s="354"/>
    </row>
    <row r="17" spans="1:11">
      <c r="B17" s="354"/>
      <c r="C17" s="354"/>
      <c r="D17" s="354"/>
      <c r="E17" s="354"/>
      <c r="F17" s="354"/>
      <c r="G17" s="354"/>
      <c r="H17" s="354"/>
      <c r="I17" s="354"/>
      <c r="J17" s="354"/>
      <c r="K17" s="354"/>
    </row>
    <row r="18" spans="1:11">
      <c r="B18" s="1" t="s">
        <v>147</v>
      </c>
    </row>
    <row r="19" spans="1:11">
      <c r="B19" s="354"/>
      <c r="C19" s="354"/>
      <c r="D19" s="354"/>
      <c r="E19" s="354"/>
      <c r="F19" s="354"/>
      <c r="G19" s="354"/>
      <c r="H19" s="354"/>
      <c r="I19" s="354"/>
      <c r="J19" s="354"/>
      <c r="K19" s="354"/>
    </row>
    <row r="20" spans="1:11">
      <c r="B20" s="354"/>
      <c r="C20" s="354"/>
      <c r="D20" s="354"/>
      <c r="E20" s="354"/>
      <c r="F20" s="354"/>
      <c r="G20" s="354"/>
      <c r="H20" s="354"/>
      <c r="I20" s="354"/>
      <c r="J20" s="354"/>
      <c r="K20" s="354"/>
    </row>
    <row r="21" spans="1:11">
      <c r="B21" s="354"/>
      <c r="C21" s="354"/>
      <c r="D21" s="354"/>
      <c r="E21" s="354"/>
      <c r="F21" s="354"/>
      <c r="G21" s="354"/>
      <c r="H21" s="354"/>
      <c r="I21" s="354"/>
      <c r="J21" s="354"/>
      <c r="K21" s="354"/>
    </row>
    <row r="23" spans="1:11">
      <c r="A23" s="1" t="s">
        <v>148</v>
      </c>
    </row>
    <row r="24" spans="1:11">
      <c r="B24" s="1" t="s">
        <v>144</v>
      </c>
    </row>
    <row r="25" spans="1:11">
      <c r="B25" s="354"/>
      <c r="C25" s="354"/>
      <c r="D25" s="354"/>
      <c r="E25" s="354"/>
      <c r="F25" s="354"/>
      <c r="G25" s="354"/>
      <c r="H25" s="354"/>
      <c r="I25" s="354"/>
      <c r="J25" s="354"/>
      <c r="K25" s="354"/>
    </row>
    <row r="26" spans="1:11">
      <c r="B26" s="354"/>
      <c r="C26" s="354"/>
      <c r="D26" s="354"/>
      <c r="E26" s="354"/>
      <c r="F26" s="354"/>
      <c r="G26" s="354"/>
      <c r="H26" s="354"/>
      <c r="I26" s="354"/>
      <c r="J26" s="354"/>
      <c r="K26" s="354"/>
    </row>
    <row r="27" spans="1:11">
      <c r="B27" s="354"/>
      <c r="C27" s="354"/>
      <c r="D27" s="354"/>
      <c r="E27" s="354"/>
      <c r="F27" s="354"/>
      <c r="G27" s="354"/>
      <c r="H27" s="354"/>
      <c r="I27" s="354"/>
      <c r="J27" s="354"/>
      <c r="K27" s="354"/>
    </row>
    <row r="28" spans="1:11">
      <c r="B28" s="1" t="s">
        <v>145</v>
      </c>
    </row>
    <row r="29" spans="1:11">
      <c r="B29" s="354"/>
      <c r="C29" s="354"/>
      <c r="D29" s="354"/>
      <c r="E29" s="354"/>
      <c r="F29" s="354"/>
      <c r="G29" s="354"/>
      <c r="H29" s="354"/>
      <c r="I29" s="354"/>
      <c r="J29" s="354"/>
      <c r="K29" s="354"/>
    </row>
    <row r="30" spans="1:11">
      <c r="B30" s="354"/>
      <c r="C30" s="354"/>
      <c r="D30" s="354"/>
      <c r="E30" s="354"/>
      <c r="F30" s="354"/>
      <c r="G30" s="354"/>
      <c r="H30" s="354"/>
      <c r="I30" s="354"/>
      <c r="J30" s="354"/>
      <c r="K30" s="354"/>
    </row>
    <row r="31" spans="1:11">
      <c r="B31" s="354"/>
      <c r="C31" s="354"/>
      <c r="D31" s="354"/>
      <c r="E31" s="354"/>
      <c r="F31" s="354"/>
      <c r="G31" s="354"/>
      <c r="H31" s="354"/>
      <c r="I31" s="354"/>
      <c r="J31" s="354"/>
      <c r="K31" s="354"/>
    </row>
    <row r="32" spans="1:11">
      <c r="B32" s="1" t="s">
        <v>146</v>
      </c>
    </row>
    <row r="33" spans="1:11">
      <c r="B33" s="354"/>
      <c r="C33" s="354"/>
      <c r="D33" s="354"/>
      <c r="E33" s="354"/>
      <c r="F33" s="354"/>
      <c r="G33" s="354"/>
      <c r="H33" s="354"/>
      <c r="I33" s="354"/>
      <c r="J33" s="354"/>
      <c r="K33" s="354"/>
    </row>
    <row r="34" spans="1:11">
      <c r="B34" s="354"/>
      <c r="C34" s="354"/>
      <c r="D34" s="354"/>
      <c r="E34" s="354"/>
      <c r="F34" s="354"/>
      <c r="G34" s="354"/>
      <c r="H34" s="354"/>
      <c r="I34" s="354"/>
      <c r="J34" s="354"/>
      <c r="K34" s="354"/>
    </row>
    <row r="35" spans="1:11">
      <c r="B35" s="354"/>
      <c r="C35" s="354"/>
      <c r="D35" s="354"/>
      <c r="E35" s="354"/>
      <c r="F35" s="354"/>
      <c r="G35" s="354"/>
      <c r="H35" s="354"/>
      <c r="I35" s="354"/>
      <c r="J35" s="354"/>
      <c r="K35" s="354"/>
    </row>
    <row r="36" spans="1:11">
      <c r="B36" s="1" t="s">
        <v>147</v>
      </c>
    </row>
    <row r="37" spans="1:11">
      <c r="B37" s="354"/>
      <c r="C37" s="354"/>
      <c r="D37" s="354"/>
      <c r="E37" s="354"/>
      <c r="F37" s="354"/>
      <c r="G37" s="354"/>
      <c r="H37" s="354"/>
      <c r="I37" s="354"/>
      <c r="J37" s="354"/>
      <c r="K37" s="354"/>
    </row>
    <row r="38" spans="1:11">
      <c r="B38" s="354"/>
      <c r="C38" s="354"/>
      <c r="D38" s="354"/>
      <c r="E38" s="354"/>
      <c r="F38" s="354"/>
      <c r="G38" s="354"/>
      <c r="H38" s="354"/>
      <c r="I38" s="354"/>
      <c r="J38" s="354"/>
      <c r="K38" s="354"/>
    </row>
    <row r="39" spans="1:11">
      <c r="B39" s="354"/>
      <c r="C39" s="354"/>
      <c r="D39" s="354"/>
      <c r="E39" s="354"/>
      <c r="F39" s="354"/>
      <c r="G39" s="354"/>
      <c r="H39" s="354"/>
      <c r="I39" s="354"/>
      <c r="J39" s="354"/>
      <c r="K39" s="354"/>
    </row>
    <row r="40" spans="1:11">
      <c r="A40" s="1" t="s">
        <v>149</v>
      </c>
    </row>
    <row r="41" spans="1:11">
      <c r="B41" s="1" t="s">
        <v>144</v>
      </c>
    </row>
    <row r="42" spans="1:11">
      <c r="B42" s="354"/>
      <c r="C42" s="354"/>
      <c r="D42" s="354"/>
      <c r="E42" s="354"/>
      <c r="F42" s="354"/>
      <c r="G42" s="354"/>
      <c r="H42" s="354"/>
      <c r="I42" s="354"/>
      <c r="J42" s="354"/>
      <c r="K42" s="354"/>
    </row>
    <row r="43" spans="1:11">
      <c r="B43" s="354"/>
      <c r="C43" s="354"/>
      <c r="D43" s="354"/>
      <c r="E43" s="354"/>
      <c r="F43" s="354"/>
      <c r="G43" s="354"/>
      <c r="H43" s="354"/>
      <c r="I43" s="354"/>
      <c r="J43" s="354"/>
      <c r="K43" s="354"/>
    </row>
    <row r="44" spans="1:11">
      <c r="B44" s="354"/>
      <c r="C44" s="354"/>
      <c r="D44" s="354"/>
      <c r="E44" s="354"/>
      <c r="F44" s="354"/>
      <c r="G44" s="354"/>
      <c r="H44" s="354"/>
      <c r="I44" s="354"/>
      <c r="J44" s="354"/>
      <c r="K44" s="354"/>
    </row>
    <row r="45" spans="1:11">
      <c r="B45" s="1" t="s">
        <v>145</v>
      </c>
    </row>
    <row r="46" spans="1:11">
      <c r="B46" s="354"/>
      <c r="C46" s="354"/>
      <c r="D46" s="354"/>
      <c r="E46" s="354"/>
      <c r="F46" s="354"/>
      <c r="G46" s="354"/>
      <c r="H46" s="354"/>
      <c r="I46" s="354"/>
      <c r="J46" s="354"/>
      <c r="K46" s="354"/>
    </row>
    <row r="47" spans="1:11">
      <c r="B47" s="354"/>
      <c r="C47" s="354"/>
      <c r="D47" s="354"/>
      <c r="E47" s="354"/>
      <c r="F47" s="354"/>
      <c r="G47" s="354"/>
      <c r="H47" s="354"/>
      <c r="I47" s="354"/>
      <c r="J47" s="354"/>
      <c r="K47" s="354"/>
    </row>
    <row r="48" spans="1:11">
      <c r="B48" s="354"/>
      <c r="C48" s="354"/>
      <c r="D48" s="354"/>
      <c r="E48" s="354"/>
      <c r="F48" s="354"/>
      <c r="G48" s="354"/>
      <c r="H48" s="354"/>
      <c r="I48" s="354"/>
      <c r="J48" s="354"/>
      <c r="K48" s="354"/>
    </row>
    <row r="49" spans="2:11">
      <c r="B49" s="1" t="s">
        <v>146</v>
      </c>
    </row>
    <row r="50" spans="2:11">
      <c r="B50" s="354"/>
      <c r="C50" s="354"/>
      <c r="D50" s="354"/>
      <c r="E50" s="354"/>
      <c r="F50" s="354"/>
      <c r="G50" s="354"/>
      <c r="H50" s="354"/>
      <c r="I50" s="354"/>
      <c r="J50" s="354"/>
      <c r="K50" s="354"/>
    </row>
    <row r="51" spans="2:11">
      <c r="B51" s="354"/>
      <c r="C51" s="354"/>
      <c r="D51" s="354"/>
      <c r="E51" s="354"/>
      <c r="F51" s="354"/>
      <c r="G51" s="354"/>
      <c r="H51" s="354"/>
      <c r="I51" s="354"/>
      <c r="J51" s="354"/>
      <c r="K51" s="354"/>
    </row>
    <row r="52" spans="2:11">
      <c r="B52" s="354"/>
      <c r="C52" s="354"/>
      <c r="D52" s="354"/>
      <c r="E52" s="354"/>
      <c r="F52" s="354"/>
      <c r="G52" s="354"/>
      <c r="H52" s="354"/>
      <c r="I52" s="354"/>
      <c r="J52" s="354"/>
      <c r="K52" s="354"/>
    </row>
    <row r="53" spans="2:11">
      <c r="B53" s="1" t="s">
        <v>147</v>
      </c>
    </row>
    <row r="54" spans="2:11">
      <c r="B54" s="354"/>
      <c r="C54" s="354"/>
      <c r="D54" s="354"/>
      <c r="E54" s="354"/>
      <c r="F54" s="354"/>
      <c r="G54" s="354"/>
      <c r="H54" s="354"/>
      <c r="I54" s="354"/>
      <c r="J54" s="354"/>
      <c r="K54" s="354"/>
    </row>
    <row r="55" spans="2:11">
      <c r="B55" s="354"/>
      <c r="C55" s="354"/>
      <c r="D55" s="354"/>
      <c r="E55" s="354"/>
      <c r="F55" s="354"/>
      <c r="G55" s="354"/>
      <c r="H55" s="354"/>
      <c r="I55" s="354"/>
      <c r="J55" s="354"/>
      <c r="K55" s="354"/>
    </row>
    <row r="56" spans="2:11">
      <c r="B56" s="354"/>
      <c r="C56" s="354"/>
      <c r="D56" s="354"/>
      <c r="E56" s="354"/>
      <c r="F56" s="354"/>
      <c r="G56" s="354"/>
      <c r="H56" s="354"/>
      <c r="I56" s="354"/>
      <c r="J56" s="354"/>
      <c r="K56" s="354"/>
    </row>
  </sheetData>
  <mergeCells count="13">
    <mergeCell ref="B25:K27"/>
    <mergeCell ref="A2:K2"/>
    <mergeCell ref="B7:K9"/>
    <mergeCell ref="B11:K13"/>
    <mergeCell ref="B15:K17"/>
    <mergeCell ref="B19:K21"/>
    <mergeCell ref="B54:K56"/>
    <mergeCell ref="B29:K31"/>
    <mergeCell ref="B33:K35"/>
    <mergeCell ref="B37:K39"/>
    <mergeCell ref="B42:K44"/>
    <mergeCell ref="B46:K48"/>
    <mergeCell ref="B50:K52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O54"/>
  <sheetViews>
    <sheetView zoomScale="70" zoomScaleNormal="70" workbookViewId="0">
      <selection activeCell="C4" sqref="C4"/>
    </sheetView>
  </sheetViews>
  <sheetFormatPr defaultColWidth="9" defaultRowHeight="13.5"/>
  <cols>
    <col min="1" max="1" width="3.625" style="1" customWidth="1"/>
    <col min="2" max="3" width="31.75" style="1" customWidth="1"/>
    <col min="4" max="5" width="6" style="1" customWidth="1"/>
    <col min="6" max="6" width="10.25" style="1" customWidth="1"/>
    <col min="7" max="7" width="11.375" style="1" customWidth="1"/>
    <col min="8" max="9" width="6" style="1" customWidth="1"/>
    <col min="10" max="10" width="10.25" style="1" customWidth="1"/>
    <col min="11" max="11" width="11.375" style="1" customWidth="1"/>
    <col min="12" max="13" width="6" style="1" customWidth="1"/>
    <col min="14" max="14" width="10.25" style="1" customWidth="1"/>
    <col min="15" max="15" width="11.375" style="1" customWidth="1"/>
    <col min="16" max="16" width="9" style="1"/>
    <col min="17" max="17" width="9" style="1" customWidth="1"/>
    <col min="18" max="16384" width="9" style="1"/>
  </cols>
  <sheetData>
    <row r="2" spans="1:15" ht="17.25">
      <c r="A2" s="355" t="s">
        <v>178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4" spans="1:15">
      <c r="A4" s="2" t="s">
        <v>196</v>
      </c>
      <c r="B4" s="4"/>
      <c r="C4" s="4"/>
      <c r="D4" s="4"/>
      <c r="E4" s="4"/>
    </row>
    <row r="5" spans="1:15" ht="14.25" thickBot="1">
      <c r="O5" s="3" t="s">
        <v>151</v>
      </c>
    </row>
    <row r="6" spans="1:15">
      <c r="A6" s="383"/>
      <c r="B6" s="384"/>
      <c r="C6" s="385"/>
      <c r="D6" s="377" t="s">
        <v>14</v>
      </c>
      <c r="E6" s="401"/>
      <c r="F6" s="401"/>
      <c r="G6" s="401"/>
      <c r="H6" s="401" t="s">
        <v>16</v>
      </c>
      <c r="I6" s="401"/>
      <c r="J6" s="401"/>
      <c r="K6" s="401"/>
      <c r="L6" s="401" t="s">
        <v>18</v>
      </c>
      <c r="M6" s="401"/>
      <c r="N6" s="401"/>
      <c r="O6" s="402"/>
    </row>
    <row r="7" spans="1:15" ht="14.25" thickBot="1">
      <c r="A7" s="386"/>
      <c r="B7" s="370"/>
      <c r="C7" s="379"/>
      <c r="D7" s="241" t="s">
        <v>152</v>
      </c>
      <c r="E7" s="242" t="s">
        <v>153</v>
      </c>
      <c r="F7" s="242" t="s">
        <v>154</v>
      </c>
      <c r="G7" s="242" t="s">
        <v>155</v>
      </c>
      <c r="H7" s="242" t="s">
        <v>152</v>
      </c>
      <c r="I7" s="242" t="s">
        <v>153</v>
      </c>
      <c r="J7" s="242" t="s">
        <v>154</v>
      </c>
      <c r="K7" s="242" t="s">
        <v>155</v>
      </c>
      <c r="L7" s="242" t="s">
        <v>152</v>
      </c>
      <c r="M7" s="242" t="s">
        <v>153</v>
      </c>
      <c r="N7" s="242" t="s">
        <v>154</v>
      </c>
      <c r="O7" s="243" t="s">
        <v>155</v>
      </c>
    </row>
    <row r="8" spans="1:15">
      <c r="A8" s="380" t="s">
        <v>156</v>
      </c>
      <c r="B8" s="387" t="s">
        <v>157</v>
      </c>
      <c r="C8" s="388"/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4"/>
    </row>
    <row r="9" spans="1:15">
      <c r="A9" s="381"/>
      <c r="B9" s="389" t="s">
        <v>158</v>
      </c>
      <c r="C9" s="390"/>
      <c r="D9" s="248"/>
      <c r="E9" s="249"/>
      <c r="F9" s="250"/>
      <c r="G9" s="249"/>
      <c r="H9" s="249"/>
      <c r="I9" s="249"/>
      <c r="J9" s="249"/>
      <c r="K9" s="249"/>
      <c r="L9" s="249"/>
      <c r="M9" s="249"/>
      <c r="N9" s="249"/>
      <c r="O9" s="247"/>
    </row>
    <row r="10" spans="1:15">
      <c r="A10" s="381"/>
      <c r="B10" s="389" t="s">
        <v>159</v>
      </c>
      <c r="C10" s="390"/>
      <c r="D10" s="248"/>
      <c r="E10" s="249"/>
      <c r="F10" s="250"/>
      <c r="G10" s="249"/>
      <c r="H10" s="249"/>
      <c r="I10" s="249"/>
      <c r="J10" s="249"/>
      <c r="K10" s="249"/>
      <c r="L10" s="249"/>
      <c r="M10" s="249"/>
      <c r="N10" s="249"/>
      <c r="O10" s="247"/>
    </row>
    <row r="11" spans="1:15">
      <c r="A11" s="381"/>
      <c r="B11" s="389" t="s">
        <v>160</v>
      </c>
      <c r="C11" s="390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7"/>
    </row>
    <row r="12" spans="1:15">
      <c r="A12" s="381"/>
      <c r="B12" s="389" t="s">
        <v>161</v>
      </c>
      <c r="C12" s="390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7"/>
    </row>
    <row r="13" spans="1:15">
      <c r="A13" s="381"/>
      <c r="B13" s="389" t="s">
        <v>162</v>
      </c>
      <c r="C13" s="390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7"/>
    </row>
    <row r="14" spans="1:15">
      <c r="A14" s="381"/>
      <c r="B14" s="389" t="s">
        <v>172</v>
      </c>
      <c r="C14" s="390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7"/>
    </row>
    <row r="15" spans="1:15">
      <c r="A15" s="381"/>
      <c r="B15" s="389" t="s">
        <v>158</v>
      </c>
      <c r="C15" s="390"/>
      <c r="D15" s="248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7"/>
    </row>
    <row r="16" spans="1:15">
      <c r="A16" s="381"/>
      <c r="B16" s="389" t="s">
        <v>159</v>
      </c>
      <c r="C16" s="390"/>
      <c r="D16" s="248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7"/>
    </row>
    <row r="17" spans="1:15">
      <c r="A17" s="381"/>
      <c r="B17" s="389" t="s">
        <v>160</v>
      </c>
      <c r="C17" s="390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7"/>
    </row>
    <row r="18" spans="1:15">
      <c r="A18" s="381"/>
      <c r="B18" s="389" t="s">
        <v>163</v>
      </c>
      <c r="C18" s="390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7"/>
    </row>
    <row r="19" spans="1:15">
      <c r="A19" s="381"/>
      <c r="B19" s="389" t="s">
        <v>164</v>
      </c>
      <c r="C19" s="390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7"/>
    </row>
    <row r="20" spans="1:15">
      <c r="A20" s="381"/>
      <c r="B20" s="389" t="s">
        <v>165</v>
      </c>
      <c r="C20" s="390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7"/>
    </row>
    <row r="21" spans="1:15">
      <c r="A21" s="381"/>
      <c r="B21" s="389" t="s">
        <v>173</v>
      </c>
      <c r="C21" s="390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7"/>
    </row>
    <row r="22" spans="1:15">
      <c r="A22" s="381"/>
      <c r="B22" s="389" t="s">
        <v>174</v>
      </c>
      <c r="C22" s="390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7"/>
    </row>
    <row r="23" spans="1:15">
      <c r="A23" s="381"/>
      <c r="B23" s="389" t="s">
        <v>175</v>
      </c>
      <c r="C23" s="390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7"/>
    </row>
    <row r="24" spans="1:15">
      <c r="A24" s="381"/>
      <c r="B24" s="389" t="s">
        <v>176</v>
      </c>
      <c r="C24" s="390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7"/>
    </row>
    <row r="25" spans="1:15">
      <c r="A25" s="381"/>
      <c r="B25" s="389" t="s">
        <v>164</v>
      </c>
      <c r="C25" s="390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7"/>
    </row>
    <row r="26" spans="1:15">
      <c r="A26" s="381"/>
      <c r="B26" s="389" t="s">
        <v>166</v>
      </c>
      <c r="C26" s="390"/>
      <c r="D26" s="248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7"/>
    </row>
    <row r="27" spans="1:15">
      <c r="A27" s="381"/>
      <c r="B27" s="389" t="s">
        <v>167</v>
      </c>
      <c r="C27" s="390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7"/>
    </row>
    <row r="28" spans="1:15" ht="14.25" thickBot="1">
      <c r="A28" s="382"/>
      <c r="B28" s="399" t="s">
        <v>168</v>
      </c>
      <c r="C28" s="400"/>
      <c r="D28" s="251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3"/>
    </row>
    <row r="29" spans="1:15">
      <c r="A29" s="380" t="s">
        <v>169</v>
      </c>
      <c r="B29" s="395" t="s">
        <v>157</v>
      </c>
      <c r="C29" s="396"/>
      <c r="D29" s="245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4"/>
    </row>
    <row r="30" spans="1:15">
      <c r="A30" s="381"/>
      <c r="B30" s="397" t="s">
        <v>187</v>
      </c>
      <c r="C30" s="398"/>
      <c r="D30" s="248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7"/>
    </row>
    <row r="31" spans="1:15">
      <c r="A31" s="381"/>
      <c r="B31" s="397" t="s">
        <v>177</v>
      </c>
      <c r="C31" s="398"/>
      <c r="D31" s="248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7"/>
    </row>
    <row r="32" spans="1:15">
      <c r="A32" s="381"/>
      <c r="B32" s="397" t="s">
        <v>188</v>
      </c>
      <c r="C32" s="398"/>
      <c r="D32" s="248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7"/>
    </row>
    <row r="33" spans="1:15">
      <c r="A33" s="381"/>
      <c r="B33" s="397" t="s">
        <v>173</v>
      </c>
      <c r="C33" s="398"/>
      <c r="D33" s="248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7"/>
    </row>
    <row r="34" spans="1:15">
      <c r="A34" s="381"/>
      <c r="B34" s="397" t="s">
        <v>174</v>
      </c>
      <c r="C34" s="398"/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7"/>
    </row>
    <row r="35" spans="1:15">
      <c r="A35" s="381"/>
      <c r="B35" s="397" t="s">
        <v>175</v>
      </c>
      <c r="C35" s="398"/>
      <c r="D35" s="248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7"/>
    </row>
    <row r="36" spans="1:15">
      <c r="A36" s="381"/>
      <c r="B36" s="397" t="s">
        <v>176</v>
      </c>
      <c r="C36" s="398"/>
      <c r="D36" s="248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7"/>
    </row>
    <row r="37" spans="1:15">
      <c r="A37" s="381"/>
      <c r="B37" s="389" t="s">
        <v>189</v>
      </c>
      <c r="C37" s="390"/>
      <c r="D37" s="248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7"/>
    </row>
    <row r="38" spans="1:15">
      <c r="A38" s="381"/>
      <c r="C38" s="259"/>
      <c r="D38" s="248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7"/>
    </row>
    <row r="39" spans="1:15" ht="14.25" thickBot="1">
      <c r="A39" s="382"/>
      <c r="B39" s="399" t="s">
        <v>190</v>
      </c>
      <c r="C39" s="400"/>
      <c r="D39" s="251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1:15" ht="14.25" thickBot="1">
      <c r="A40" s="358" t="s">
        <v>170</v>
      </c>
      <c r="B40" s="359"/>
      <c r="C40" s="360"/>
      <c r="D40" s="391"/>
      <c r="E40" s="391"/>
      <c r="F40" s="391"/>
      <c r="G40" s="392"/>
      <c r="H40" s="393"/>
      <c r="I40" s="391"/>
      <c r="J40" s="391"/>
      <c r="K40" s="392"/>
      <c r="L40" s="393"/>
      <c r="M40" s="391"/>
      <c r="N40" s="391"/>
      <c r="O40" s="394"/>
    </row>
    <row r="41" spans="1:15">
      <c r="A41" s="380" t="s">
        <v>182</v>
      </c>
      <c r="B41" s="260"/>
      <c r="C41" s="245"/>
      <c r="D41" s="375"/>
      <c r="E41" s="376"/>
      <c r="F41" s="376"/>
      <c r="G41" s="377"/>
      <c r="H41" s="375"/>
      <c r="I41" s="376"/>
      <c r="J41" s="376"/>
      <c r="K41" s="377"/>
      <c r="L41" s="375"/>
      <c r="M41" s="376"/>
      <c r="N41" s="376"/>
      <c r="O41" s="378"/>
    </row>
    <row r="42" spans="1:15" ht="27" customHeight="1">
      <c r="A42" s="381"/>
      <c r="B42" s="258" t="s">
        <v>195</v>
      </c>
      <c r="C42" s="248"/>
      <c r="D42" s="372" t="s">
        <v>227</v>
      </c>
      <c r="E42" s="362"/>
      <c r="F42" s="362"/>
      <c r="G42" s="363"/>
      <c r="H42" s="372" t="s">
        <v>227</v>
      </c>
      <c r="I42" s="362"/>
      <c r="J42" s="362"/>
      <c r="K42" s="363"/>
      <c r="L42" s="372" t="s">
        <v>227</v>
      </c>
      <c r="M42" s="362"/>
      <c r="N42" s="362"/>
      <c r="O42" s="374"/>
    </row>
    <row r="43" spans="1:15">
      <c r="A43" s="381"/>
      <c r="B43" s="257"/>
      <c r="C43" s="248"/>
      <c r="D43" s="257"/>
      <c r="E43" s="4"/>
      <c r="F43" s="4"/>
      <c r="G43" s="254"/>
      <c r="H43" s="257"/>
      <c r="I43" s="4"/>
      <c r="J43" s="4"/>
      <c r="K43" s="254"/>
      <c r="L43" s="257"/>
      <c r="M43" s="4"/>
      <c r="N43" s="4"/>
      <c r="O43" s="255"/>
    </row>
    <row r="44" spans="1:15" ht="27" customHeight="1">
      <c r="A44" s="381"/>
      <c r="B44" s="258" t="s">
        <v>179</v>
      </c>
      <c r="C44" s="248"/>
      <c r="D44" s="372" t="s">
        <v>228</v>
      </c>
      <c r="E44" s="362"/>
      <c r="F44" s="362"/>
      <c r="G44" s="363"/>
      <c r="H44" s="372" t="s">
        <v>229</v>
      </c>
      <c r="I44" s="362"/>
      <c r="J44" s="362"/>
      <c r="K44" s="363"/>
      <c r="L44" s="372" t="s">
        <v>230</v>
      </c>
      <c r="M44" s="362"/>
      <c r="N44" s="362"/>
      <c r="O44" s="374"/>
    </row>
    <row r="45" spans="1:15">
      <c r="A45" s="381"/>
      <c r="B45" s="258"/>
      <c r="C45" s="248"/>
      <c r="D45" s="361"/>
      <c r="E45" s="362"/>
      <c r="F45" s="362"/>
      <c r="G45" s="363"/>
      <c r="H45" s="361"/>
      <c r="I45" s="362"/>
      <c r="J45" s="362"/>
      <c r="K45" s="363"/>
      <c r="L45" s="361"/>
      <c r="M45" s="362"/>
      <c r="N45" s="362"/>
      <c r="O45" s="374"/>
    </row>
    <row r="46" spans="1:15">
      <c r="A46" s="381"/>
      <c r="B46" s="367" t="s">
        <v>180</v>
      </c>
      <c r="C46" s="256" t="s">
        <v>184</v>
      </c>
      <c r="D46" s="361" t="s">
        <v>231</v>
      </c>
      <c r="E46" s="362"/>
      <c r="F46" s="362"/>
      <c r="G46" s="363"/>
      <c r="H46" s="361" t="s">
        <v>231</v>
      </c>
      <c r="I46" s="362"/>
      <c r="J46" s="362"/>
      <c r="K46" s="363"/>
      <c r="L46" s="361" t="s">
        <v>231</v>
      </c>
      <c r="M46" s="362"/>
      <c r="N46" s="362"/>
      <c r="O46" s="374"/>
    </row>
    <row r="47" spans="1:15">
      <c r="A47" s="381"/>
      <c r="B47" s="368"/>
      <c r="C47" s="256" t="s">
        <v>185</v>
      </c>
      <c r="D47" s="361" t="s">
        <v>232</v>
      </c>
      <c r="E47" s="362"/>
      <c r="F47" s="362"/>
      <c r="G47" s="363"/>
      <c r="H47" s="361" t="s">
        <v>231</v>
      </c>
      <c r="I47" s="362"/>
      <c r="J47" s="362"/>
      <c r="K47" s="363"/>
      <c r="L47" s="361" t="s">
        <v>231</v>
      </c>
      <c r="M47" s="362"/>
      <c r="N47" s="362"/>
      <c r="O47" s="374"/>
    </row>
    <row r="48" spans="1:15">
      <c r="A48" s="381"/>
      <c r="B48" s="258"/>
      <c r="C48" s="248"/>
      <c r="D48" s="361"/>
      <c r="E48" s="362"/>
      <c r="F48" s="362"/>
      <c r="G48" s="363"/>
      <c r="H48" s="361"/>
      <c r="I48" s="362"/>
      <c r="J48" s="362"/>
      <c r="K48" s="363"/>
      <c r="L48" s="361"/>
      <c r="M48" s="362"/>
      <c r="N48" s="362"/>
      <c r="O48" s="374"/>
    </row>
    <row r="49" spans="1:15">
      <c r="A49" s="381"/>
      <c r="B49" s="367" t="s">
        <v>181</v>
      </c>
      <c r="C49" s="256" t="s">
        <v>197</v>
      </c>
      <c r="D49" s="361" t="s">
        <v>186</v>
      </c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74"/>
    </row>
    <row r="50" spans="1:15">
      <c r="A50" s="381"/>
      <c r="B50" s="368"/>
      <c r="C50" s="256" t="s">
        <v>198</v>
      </c>
      <c r="D50" s="361" t="s">
        <v>186</v>
      </c>
      <c r="E50" s="362"/>
      <c r="F50" s="362"/>
      <c r="G50" s="363"/>
      <c r="H50" s="361" t="s">
        <v>186</v>
      </c>
      <c r="I50" s="362"/>
      <c r="J50" s="362"/>
      <c r="K50" s="363"/>
      <c r="L50" s="361" t="s">
        <v>186</v>
      </c>
      <c r="M50" s="362"/>
      <c r="N50" s="362"/>
      <c r="O50" s="374"/>
    </row>
    <row r="51" spans="1:15" ht="14.25" thickBot="1">
      <c r="A51" s="381"/>
      <c r="B51" s="261"/>
      <c r="C51" s="262"/>
      <c r="D51" s="364"/>
      <c r="E51" s="365"/>
      <c r="F51" s="365"/>
      <c r="G51" s="366"/>
      <c r="H51" s="364"/>
      <c r="I51" s="365"/>
      <c r="J51" s="365"/>
      <c r="K51" s="366"/>
      <c r="L51" s="364"/>
      <c r="M51" s="365"/>
      <c r="N51" s="365"/>
      <c r="O51" s="373"/>
    </row>
    <row r="52" spans="1:15" ht="48.75" customHeight="1" thickTop="1" thickBot="1">
      <c r="A52" s="382"/>
      <c r="B52" s="356" t="s">
        <v>183</v>
      </c>
      <c r="C52" s="357"/>
      <c r="D52" s="369" t="s">
        <v>191</v>
      </c>
      <c r="E52" s="370"/>
      <c r="F52" s="370"/>
      <c r="G52" s="371"/>
      <c r="H52" s="369" t="s">
        <v>192</v>
      </c>
      <c r="I52" s="370"/>
      <c r="J52" s="370"/>
      <c r="K52" s="371"/>
      <c r="L52" s="369" t="s">
        <v>193</v>
      </c>
      <c r="M52" s="370"/>
      <c r="N52" s="370"/>
      <c r="O52" s="379"/>
    </row>
    <row r="53" spans="1:15">
      <c r="B53" s="1" t="s">
        <v>194</v>
      </c>
    </row>
    <row r="54" spans="1:15">
      <c r="B54" s="1" t="s">
        <v>171</v>
      </c>
    </row>
  </sheetData>
  <mergeCells count="77">
    <mergeCell ref="A8:A28"/>
    <mergeCell ref="A2:O2"/>
    <mergeCell ref="D6:G6"/>
    <mergeCell ref="H6:K6"/>
    <mergeCell ref="L6:O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L44:O44"/>
    <mergeCell ref="D46:G46"/>
    <mergeCell ref="H46:K46"/>
    <mergeCell ref="L46:O46"/>
    <mergeCell ref="B28:C28"/>
    <mergeCell ref="B37:C37"/>
    <mergeCell ref="B39:C39"/>
    <mergeCell ref="A29:A39"/>
    <mergeCell ref="D40:G40"/>
    <mergeCell ref="H40:K40"/>
    <mergeCell ref="L40:O40"/>
    <mergeCell ref="B29:C29"/>
    <mergeCell ref="B30:C30"/>
    <mergeCell ref="B31:C31"/>
    <mergeCell ref="B32:C32"/>
    <mergeCell ref="B33:C33"/>
    <mergeCell ref="B34:C34"/>
    <mergeCell ref="B35:C35"/>
    <mergeCell ref="B36:C36"/>
    <mergeCell ref="L52:O52"/>
    <mergeCell ref="A41:A52"/>
    <mergeCell ref="A6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42:G42"/>
    <mergeCell ref="H42:K42"/>
    <mergeCell ref="L51:O51"/>
    <mergeCell ref="D50:G50"/>
    <mergeCell ref="H50:K50"/>
    <mergeCell ref="L50:O50"/>
    <mergeCell ref="H41:K41"/>
    <mergeCell ref="L41:O41"/>
    <mergeCell ref="H45:K45"/>
    <mergeCell ref="L45:O45"/>
    <mergeCell ref="L48:O48"/>
    <mergeCell ref="H48:K48"/>
    <mergeCell ref="L47:O47"/>
    <mergeCell ref="D45:G45"/>
    <mergeCell ref="D41:G41"/>
    <mergeCell ref="D48:G48"/>
    <mergeCell ref="D49:O49"/>
    <mergeCell ref="L42:O42"/>
    <mergeCell ref="B52:C52"/>
    <mergeCell ref="A40:C40"/>
    <mergeCell ref="D47:G47"/>
    <mergeCell ref="H47:K47"/>
    <mergeCell ref="D51:G51"/>
    <mergeCell ref="H51:K51"/>
    <mergeCell ref="B46:B47"/>
    <mergeCell ref="B49:B50"/>
    <mergeCell ref="D52:G52"/>
    <mergeCell ref="H52:K52"/>
    <mergeCell ref="D44:G44"/>
    <mergeCell ref="H44:K44"/>
  </mergeCells>
  <phoneticPr fontId="2"/>
  <pageMargins left="0.7" right="0.7" top="0.75" bottom="0.75" header="0.3" footer="0.3"/>
  <pageSetup paperSize="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</sheetPr>
  <dimension ref="A2:AR78"/>
  <sheetViews>
    <sheetView workbookViewId="0"/>
  </sheetViews>
  <sheetFormatPr defaultRowHeight="13.5"/>
  <cols>
    <col min="1" max="44" width="2" style="265" customWidth="1"/>
  </cols>
  <sheetData>
    <row r="2" spans="1:44">
      <c r="E2"/>
      <c r="F2"/>
      <c r="AE2" s="410" t="s">
        <v>220</v>
      </c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</row>
    <row r="3" spans="1:44">
      <c r="F3" s="279"/>
      <c r="AE3" s="410" t="s">
        <v>242</v>
      </c>
      <c r="AF3" s="410"/>
      <c r="AG3" s="410"/>
      <c r="AH3" s="410"/>
      <c r="AI3" s="410"/>
      <c r="AJ3" s="410"/>
      <c r="AK3" s="410"/>
      <c r="AL3" s="410"/>
      <c r="AM3" s="410"/>
      <c r="AN3" s="410"/>
      <c r="AO3" s="410"/>
      <c r="AP3" s="410"/>
      <c r="AQ3" s="410"/>
      <c r="AR3" s="410"/>
    </row>
    <row r="4" spans="1:44">
      <c r="A4" s="410" t="s">
        <v>199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264"/>
      <c r="M4" s="264"/>
      <c r="N4" s="264"/>
      <c r="O4" s="264"/>
    </row>
    <row r="5" spans="1:4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6"/>
      <c r="Q5" s="267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8"/>
      <c r="AD5" s="268"/>
      <c r="AE5" s="268"/>
      <c r="AF5" s="268"/>
      <c r="AG5" s="268"/>
      <c r="AH5" s="268"/>
      <c r="AI5" s="268"/>
      <c r="AJ5" s="269"/>
      <c r="AK5" s="268"/>
      <c r="AL5" s="263"/>
      <c r="AM5" s="268"/>
      <c r="AN5" s="269"/>
      <c r="AO5" s="268"/>
      <c r="AP5" s="268"/>
      <c r="AQ5" s="268"/>
      <c r="AR5" s="269"/>
    </row>
    <row r="6" spans="1:4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3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ht="15">
      <c r="A7" s="447" t="s">
        <v>214</v>
      </c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  <c r="AA7" s="447"/>
      <c r="AB7" s="447"/>
      <c r="AC7" s="447"/>
      <c r="AD7" s="447"/>
      <c r="AE7" s="447"/>
      <c r="AF7" s="447"/>
      <c r="AG7" s="447"/>
      <c r="AH7" s="447"/>
      <c r="AI7" s="447"/>
      <c r="AJ7" s="447"/>
      <c r="AK7" s="447"/>
      <c r="AL7" s="447"/>
      <c r="AM7" s="447"/>
      <c r="AN7" s="447"/>
      <c r="AO7" s="447"/>
      <c r="AP7" s="447"/>
      <c r="AQ7" s="447"/>
      <c r="AR7" s="447"/>
    </row>
    <row r="8" spans="1:44" ht="1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</row>
    <row r="9" spans="1:44" ht="15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1" t="s">
        <v>203</v>
      </c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</row>
    <row r="10" spans="1:44" ht="1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1" t="s">
        <v>204</v>
      </c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</row>
    <row r="11" spans="1:44" ht="1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2"/>
      <c r="AH11" s="273" t="s">
        <v>205</v>
      </c>
      <c r="AI11" s="270"/>
      <c r="AJ11" s="270"/>
      <c r="AK11" s="270"/>
      <c r="AL11" s="270"/>
      <c r="AM11" s="270"/>
      <c r="AN11" s="270"/>
      <c r="AO11" s="270"/>
      <c r="AP11" s="270"/>
      <c r="AQ11" s="274" t="s">
        <v>200</v>
      </c>
      <c r="AR11" s="270"/>
    </row>
    <row r="12" spans="1:44" ht="1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2"/>
      <c r="AH12" s="272"/>
      <c r="AI12" s="270"/>
      <c r="AJ12" s="270"/>
      <c r="AK12" s="270"/>
      <c r="AL12" s="270"/>
      <c r="AM12" s="270"/>
      <c r="AN12" s="270"/>
      <c r="AO12" s="270"/>
      <c r="AP12" s="270"/>
      <c r="AQ12" s="274"/>
      <c r="AR12" s="270"/>
    </row>
    <row r="14" spans="1:44">
      <c r="A14" s="421" t="s">
        <v>201</v>
      </c>
      <c r="B14" s="422"/>
      <c r="C14" s="422"/>
      <c r="D14" s="422"/>
      <c r="E14" s="422"/>
      <c r="F14" s="422"/>
      <c r="G14" s="422"/>
      <c r="H14" s="423"/>
      <c r="I14" s="411" t="s">
        <v>239</v>
      </c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3"/>
    </row>
    <row r="15" spans="1:44">
      <c r="A15" s="427"/>
      <c r="B15" s="428"/>
      <c r="C15" s="428"/>
      <c r="D15" s="428"/>
      <c r="E15" s="428"/>
      <c r="F15" s="428"/>
      <c r="G15" s="428"/>
      <c r="H15" s="429"/>
      <c r="I15" s="414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  <c r="AA15" s="415"/>
      <c r="AB15" s="415"/>
      <c r="AC15" s="415"/>
      <c r="AD15" s="415"/>
      <c r="AE15" s="415"/>
      <c r="AF15" s="415"/>
      <c r="AG15" s="415"/>
      <c r="AH15" s="415"/>
      <c r="AI15" s="415"/>
      <c r="AJ15" s="415"/>
      <c r="AK15" s="415"/>
      <c r="AL15" s="415"/>
      <c r="AM15" s="415"/>
      <c r="AN15" s="415"/>
      <c r="AO15" s="415"/>
      <c r="AP15" s="415"/>
      <c r="AQ15" s="415"/>
      <c r="AR15" s="416"/>
    </row>
    <row r="16" spans="1:44">
      <c r="A16" s="421" t="s">
        <v>210</v>
      </c>
      <c r="B16" s="422"/>
      <c r="C16" s="422"/>
      <c r="D16" s="422"/>
      <c r="E16" s="422"/>
      <c r="F16" s="422"/>
      <c r="G16" s="422"/>
      <c r="H16" s="423"/>
      <c r="I16" s="417" t="s">
        <v>247</v>
      </c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2"/>
      <c r="AN16" s="412"/>
      <c r="AO16" s="412"/>
      <c r="AP16" s="412"/>
      <c r="AQ16" s="412"/>
      <c r="AR16" s="413"/>
    </row>
    <row r="17" spans="1:44">
      <c r="A17" s="424"/>
      <c r="B17" s="425"/>
      <c r="C17" s="425"/>
      <c r="D17" s="425"/>
      <c r="E17" s="425"/>
      <c r="F17" s="425"/>
      <c r="G17" s="425"/>
      <c r="H17" s="426"/>
      <c r="I17" s="418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19"/>
      <c r="AB17" s="419"/>
      <c r="AC17" s="419"/>
      <c r="AD17" s="419"/>
      <c r="AE17" s="419"/>
      <c r="AF17" s="419"/>
      <c r="AG17" s="419"/>
      <c r="AH17" s="419"/>
      <c r="AI17" s="419"/>
      <c r="AJ17" s="419"/>
      <c r="AK17" s="419"/>
      <c r="AL17" s="419"/>
      <c r="AM17" s="419"/>
      <c r="AN17" s="419"/>
      <c r="AO17" s="419"/>
      <c r="AP17" s="419"/>
      <c r="AQ17" s="419"/>
      <c r="AR17" s="420"/>
    </row>
    <row r="18" spans="1:44">
      <c r="A18" s="424"/>
      <c r="B18" s="425"/>
      <c r="C18" s="425"/>
      <c r="D18" s="425"/>
      <c r="E18" s="425"/>
      <c r="F18" s="425"/>
      <c r="G18" s="425"/>
      <c r="H18" s="426"/>
      <c r="I18" s="418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20"/>
    </row>
    <row r="19" spans="1:44">
      <c r="A19" s="424"/>
      <c r="B19" s="425"/>
      <c r="C19" s="425"/>
      <c r="D19" s="425"/>
      <c r="E19" s="425"/>
      <c r="F19" s="425"/>
      <c r="G19" s="425"/>
      <c r="H19" s="426"/>
      <c r="I19" s="418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  <c r="W19" s="419"/>
      <c r="X19" s="419"/>
      <c r="Y19" s="419"/>
      <c r="Z19" s="419"/>
      <c r="AA19" s="419"/>
      <c r="AB19" s="419"/>
      <c r="AC19" s="419"/>
      <c r="AD19" s="419"/>
      <c r="AE19" s="419"/>
      <c r="AF19" s="419"/>
      <c r="AG19" s="419"/>
      <c r="AH19" s="419"/>
      <c r="AI19" s="419"/>
      <c r="AJ19" s="419"/>
      <c r="AK19" s="419"/>
      <c r="AL19" s="419"/>
      <c r="AM19" s="419"/>
      <c r="AN19" s="419"/>
      <c r="AO19" s="419"/>
      <c r="AP19" s="419"/>
      <c r="AQ19" s="419"/>
      <c r="AR19" s="420"/>
    </row>
    <row r="20" spans="1:44">
      <c r="A20" s="424"/>
      <c r="B20" s="425"/>
      <c r="C20" s="425"/>
      <c r="D20" s="425"/>
      <c r="E20" s="425"/>
      <c r="F20" s="425"/>
      <c r="G20" s="425"/>
      <c r="H20" s="426"/>
      <c r="I20" s="418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  <c r="Z20" s="419"/>
      <c r="AA20" s="419"/>
      <c r="AB20" s="419"/>
      <c r="AC20" s="419"/>
      <c r="AD20" s="419"/>
      <c r="AE20" s="419"/>
      <c r="AF20" s="419"/>
      <c r="AG20" s="419"/>
      <c r="AH20" s="419"/>
      <c r="AI20" s="419"/>
      <c r="AJ20" s="419"/>
      <c r="AK20" s="419"/>
      <c r="AL20" s="419"/>
      <c r="AM20" s="419"/>
      <c r="AN20" s="419"/>
      <c r="AO20" s="419"/>
      <c r="AP20" s="419"/>
      <c r="AQ20" s="419"/>
      <c r="AR20" s="420"/>
    </row>
    <row r="21" spans="1:44">
      <c r="A21" s="427"/>
      <c r="B21" s="428"/>
      <c r="C21" s="428"/>
      <c r="D21" s="428"/>
      <c r="E21" s="428"/>
      <c r="F21" s="428"/>
      <c r="G21" s="428"/>
      <c r="H21" s="429"/>
      <c r="I21" s="414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  <c r="AC21" s="415"/>
      <c r="AD21" s="415"/>
      <c r="AE21" s="415"/>
      <c r="AF21" s="415"/>
      <c r="AG21" s="415"/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6"/>
    </row>
    <row r="22" spans="1:44">
      <c r="A22" s="421" t="s">
        <v>206</v>
      </c>
      <c r="B22" s="422"/>
      <c r="C22" s="422"/>
      <c r="D22" s="422"/>
      <c r="E22" s="422"/>
      <c r="F22" s="422"/>
      <c r="G22" s="422"/>
      <c r="H22" s="423"/>
      <c r="I22" s="411" t="s">
        <v>207</v>
      </c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3"/>
    </row>
    <row r="23" spans="1:44">
      <c r="A23" s="427"/>
      <c r="B23" s="428"/>
      <c r="C23" s="428"/>
      <c r="D23" s="428"/>
      <c r="E23" s="428"/>
      <c r="F23" s="428"/>
      <c r="G23" s="428"/>
      <c r="H23" s="429"/>
      <c r="I23" s="414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5"/>
      <c r="Y23" s="415"/>
      <c r="Z23" s="415"/>
      <c r="AA23" s="415"/>
      <c r="AB23" s="415"/>
      <c r="AC23" s="415"/>
      <c r="AD23" s="415"/>
      <c r="AE23" s="415"/>
      <c r="AF23" s="415"/>
      <c r="AG23" s="415"/>
      <c r="AH23" s="415"/>
      <c r="AI23" s="415"/>
      <c r="AJ23" s="415"/>
      <c r="AK23" s="415"/>
      <c r="AL23" s="415"/>
      <c r="AM23" s="415"/>
      <c r="AN23" s="415"/>
      <c r="AO23" s="415"/>
      <c r="AP23" s="415"/>
      <c r="AQ23" s="415"/>
      <c r="AR23" s="416"/>
    </row>
    <row r="24" spans="1:44">
      <c r="A24" s="421" t="s">
        <v>211</v>
      </c>
      <c r="B24" s="422"/>
      <c r="C24" s="422"/>
      <c r="D24" s="422"/>
      <c r="E24" s="422"/>
      <c r="F24" s="422"/>
      <c r="G24" s="422"/>
      <c r="H24" s="423"/>
      <c r="I24" s="411" t="s">
        <v>233</v>
      </c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3"/>
    </row>
    <row r="25" spans="1:44">
      <c r="A25" s="427"/>
      <c r="B25" s="428"/>
      <c r="C25" s="428"/>
      <c r="D25" s="428"/>
      <c r="E25" s="428"/>
      <c r="F25" s="428"/>
      <c r="G25" s="428"/>
      <c r="H25" s="429"/>
      <c r="I25" s="414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415"/>
      <c r="AC25" s="415"/>
      <c r="AD25" s="415"/>
      <c r="AE25" s="415"/>
      <c r="AF25" s="415"/>
      <c r="AG25" s="415"/>
      <c r="AH25" s="415"/>
      <c r="AI25" s="415"/>
      <c r="AJ25" s="415"/>
      <c r="AK25" s="415"/>
      <c r="AL25" s="415"/>
      <c r="AM25" s="415"/>
      <c r="AN25" s="415"/>
      <c r="AO25" s="415"/>
      <c r="AP25" s="415"/>
      <c r="AQ25" s="415"/>
      <c r="AR25" s="416"/>
    </row>
    <row r="26" spans="1:44">
      <c r="A26" s="421" t="s">
        <v>202</v>
      </c>
      <c r="B26" s="422"/>
      <c r="C26" s="422"/>
      <c r="D26" s="422"/>
      <c r="E26" s="422"/>
      <c r="F26" s="422"/>
      <c r="G26" s="422"/>
      <c r="H26" s="423"/>
      <c r="I26" s="430" t="s">
        <v>234</v>
      </c>
      <c r="J26" s="431"/>
      <c r="K26" s="431"/>
      <c r="L26" s="431"/>
      <c r="M26" s="431"/>
      <c r="N26" s="431"/>
      <c r="O26" s="431"/>
      <c r="P26" s="431"/>
      <c r="Q26" s="431"/>
      <c r="R26" s="431"/>
      <c r="S26" s="431"/>
      <c r="T26" s="431"/>
      <c r="U26" s="431"/>
      <c r="V26" s="431"/>
      <c r="W26" s="431"/>
      <c r="X26" s="431"/>
      <c r="Y26" s="431"/>
      <c r="Z26" s="431"/>
      <c r="AA26" s="431"/>
      <c r="AB26" s="431"/>
      <c r="AC26" s="431"/>
      <c r="AD26" s="431"/>
      <c r="AE26" s="431"/>
      <c r="AF26" s="431"/>
      <c r="AG26" s="431"/>
      <c r="AH26" s="431"/>
      <c r="AI26" s="431"/>
      <c r="AJ26" s="431"/>
      <c r="AK26" s="431"/>
      <c r="AL26" s="431"/>
      <c r="AM26" s="431"/>
      <c r="AN26" s="431"/>
      <c r="AO26" s="431"/>
      <c r="AP26" s="431"/>
      <c r="AQ26" s="431"/>
      <c r="AR26" s="432"/>
    </row>
    <row r="27" spans="1:44">
      <c r="A27" s="427"/>
      <c r="B27" s="428"/>
      <c r="C27" s="428"/>
      <c r="D27" s="428"/>
      <c r="E27" s="428"/>
      <c r="F27" s="428"/>
      <c r="G27" s="428"/>
      <c r="H27" s="429"/>
      <c r="I27" s="433"/>
      <c r="J27" s="434"/>
      <c r="K27" s="434"/>
      <c r="L27" s="434"/>
      <c r="M27" s="434"/>
      <c r="N27" s="434"/>
      <c r="O27" s="434"/>
      <c r="P27" s="434"/>
      <c r="Q27" s="434"/>
      <c r="R27" s="434"/>
      <c r="S27" s="434"/>
      <c r="T27" s="434"/>
      <c r="U27" s="434"/>
      <c r="V27" s="434"/>
      <c r="W27" s="434"/>
      <c r="X27" s="434"/>
      <c r="Y27" s="434"/>
      <c r="Z27" s="434"/>
      <c r="AA27" s="434"/>
      <c r="AB27" s="434"/>
      <c r="AC27" s="434"/>
      <c r="AD27" s="434"/>
      <c r="AE27" s="434"/>
      <c r="AF27" s="434"/>
      <c r="AG27" s="434"/>
      <c r="AH27" s="434"/>
      <c r="AI27" s="434"/>
      <c r="AJ27" s="434"/>
      <c r="AK27" s="434"/>
      <c r="AL27" s="434"/>
      <c r="AM27" s="434"/>
      <c r="AN27" s="434"/>
      <c r="AO27" s="434"/>
      <c r="AP27" s="434"/>
      <c r="AQ27" s="434"/>
      <c r="AR27" s="435"/>
    </row>
    <row r="28" spans="1:44">
      <c r="A28" s="421" t="s">
        <v>212</v>
      </c>
      <c r="B28" s="422"/>
      <c r="C28" s="422"/>
      <c r="D28" s="422"/>
      <c r="E28" s="422"/>
      <c r="F28" s="422"/>
      <c r="G28" s="422"/>
      <c r="H28" s="423"/>
      <c r="I28" s="430" t="s">
        <v>213</v>
      </c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1"/>
      <c r="V28" s="431"/>
      <c r="W28" s="431"/>
      <c r="X28" s="431"/>
      <c r="Y28" s="431"/>
      <c r="Z28" s="431"/>
      <c r="AA28" s="431"/>
      <c r="AB28" s="431"/>
      <c r="AC28" s="431"/>
      <c r="AD28" s="431"/>
      <c r="AE28" s="431"/>
      <c r="AF28" s="431"/>
      <c r="AG28" s="431"/>
      <c r="AH28" s="431"/>
      <c r="AI28" s="431"/>
      <c r="AJ28" s="431"/>
      <c r="AK28" s="431"/>
      <c r="AL28" s="431"/>
      <c r="AM28" s="431"/>
      <c r="AN28" s="431"/>
      <c r="AO28" s="431"/>
      <c r="AP28" s="431"/>
      <c r="AQ28" s="431"/>
      <c r="AR28" s="432"/>
    </row>
    <row r="29" spans="1:44">
      <c r="A29" s="427"/>
      <c r="B29" s="428"/>
      <c r="C29" s="428"/>
      <c r="D29" s="428"/>
      <c r="E29" s="428"/>
      <c r="F29" s="428"/>
      <c r="G29" s="428"/>
      <c r="H29" s="429"/>
      <c r="I29" s="433"/>
      <c r="J29" s="434"/>
      <c r="K29" s="434"/>
      <c r="L29" s="434"/>
      <c r="M29" s="434"/>
      <c r="N29" s="434"/>
      <c r="O29" s="434"/>
      <c r="P29" s="434"/>
      <c r="Q29" s="434"/>
      <c r="R29" s="434"/>
      <c r="S29" s="434"/>
      <c r="T29" s="434"/>
      <c r="U29" s="434"/>
      <c r="V29" s="434"/>
      <c r="W29" s="434"/>
      <c r="X29" s="434"/>
      <c r="Y29" s="434"/>
      <c r="Z29" s="434"/>
      <c r="AA29" s="434"/>
      <c r="AB29" s="434"/>
      <c r="AC29" s="434"/>
      <c r="AD29" s="434"/>
      <c r="AE29" s="434"/>
      <c r="AF29" s="434"/>
      <c r="AG29" s="434"/>
      <c r="AH29" s="434"/>
      <c r="AI29" s="434"/>
      <c r="AJ29" s="434"/>
      <c r="AK29" s="434"/>
      <c r="AL29" s="434"/>
      <c r="AM29" s="434"/>
      <c r="AN29" s="434"/>
      <c r="AO29" s="434"/>
      <c r="AP29" s="434"/>
      <c r="AQ29" s="434"/>
      <c r="AR29" s="435"/>
    </row>
    <row r="30" spans="1:44">
      <c r="A30" s="421" t="s">
        <v>215</v>
      </c>
      <c r="B30" s="422"/>
      <c r="C30" s="422"/>
      <c r="D30" s="422"/>
      <c r="E30" s="422"/>
      <c r="F30" s="422"/>
      <c r="G30" s="422"/>
      <c r="H30" s="423"/>
      <c r="I30" s="430" t="s">
        <v>216</v>
      </c>
      <c r="J30" s="431"/>
      <c r="K30" s="431"/>
      <c r="L30" s="431"/>
      <c r="M30" s="431"/>
      <c r="N30" s="431"/>
      <c r="O30" s="431"/>
      <c r="P30" s="431"/>
      <c r="Q30" s="431"/>
      <c r="R30" s="431"/>
      <c r="S30" s="431"/>
      <c r="T30" s="431"/>
      <c r="U30" s="431"/>
      <c r="V30" s="431"/>
      <c r="W30" s="431"/>
      <c r="X30" s="431"/>
      <c r="Y30" s="431"/>
      <c r="Z30" s="431"/>
      <c r="AA30" s="431"/>
      <c r="AB30" s="431"/>
      <c r="AC30" s="431"/>
      <c r="AD30" s="431"/>
      <c r="AE30" s="431"/>
      <c r="AF30" s="431"/>
      <c r="AG30" s="431"/>
      <c r="AH30" s="431"/>
      <c r="AI30" s="431"/>
      <c r="AJ30" s="431"/>
      <c r="AK30" s="431"/>
      <c r="AL30" s="431"/>
      <c r="AM30" s="431"/>
      <c r="AN30" s="431"/>
      <c r="AO30" s="431"/>
      <c r="AP30" s="431"/>
      <c r="AQ30" s="431"/>
      <c r="AR30" s="432"/>
    </row>
    <row r="31" spans="1:44">
      <c r="A31" s="427"/>
      <c r="B31" s="428"/>
      <c r="C31" s="428"/>
      <c r="D31" s="428"/>
      <c r="E31" s="428"/>
      <c r="F31" s="428"/>
      <c r="G31" s="428"/>
      <c r="H31" s="429"/>
      <c r="I31" s="433"/>
      <c r="J31" s="434"/>
      <c r="K31" s="434"/>
      <c r="L31" s="434"/>
      <c r="M31" s="434"/>
      <c r="N31" s="434"/>
      <c r="O31" s="434"/>
      <c r="P31" s="434"/>
      <c r="Q31" s="434"/>
      <c r="R31" s="434"/>
      <c r="S31" s="434"/>
      <c r="T31" s="434"/>
      <c r="U31" s="434"/>
      <c r="V31" s="434"/>
      <c r="W31" s="434"/>
      <c r="X31" s="434"/>
      <c r="Y31" s="434"/>
      <c r="Z31" s="434"/>
      <c r="AA31" s="434"/>
      <c r="AB31" s="434"/>
      <c r="AC31" s="434"/>
      <c r="AD31" s="434"/>
      <c r="AE31" s="434"/>
      <c r="AF31" s="434"/>
      <c r="AG31" s="434"/>
      <c r="AH31" s="434"/>
      <c r="AI31" s="434"/>
      <c r="AJ31" s="434"/>
      <c r="AK31" s="434"/>
      <c r="AL31" s="434"/>
      <c r="AM31" s="434"/>
      <c r="AN31" s="434"/>
      <c r="AO31" s="434"/>
      <c r="AP31" s="434"/>
      <c r="AQ31" s="434"/>
      <c r="AR31" s="435"/>
    </row>
    <row r="32" spans="1:44">
      <c r="A32" s="421" t="s">
        <v>217</v>
      </c>
      <c r="B32" s="422"/>
      <c r="C32" s="422"/>
      <c r="D32" s="422"/>
      <c r="E32" s="422"/>
      <c r="F32" s="422"/>
      <c r="G32" s="422"/>
      <c r="H32" s="423"/>
      <c r="I32" s="436" t="s">
        <v>218</v>
      </c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1"/>
      <c r="V32" s="431"/>
      <c r="W32" s="431"/>
      <c r="X32" s="431"/>
      <c r="Y32" s="431"/>
      <c r="Z32" s="431"/>
      <c r="AA32" s="431"/>
      <c r="AB32" s="431"/>
      <c r="AC32" s="431"/>
      <c r="AD32" s="431"/>
      <c r="AE32" s="431"/>
      <c r="AF32" s="431"/>
      <c r="AG32" s="431"/>
      <c r="AH32" s="431"/>
      <c r="AI32" s="431"/>
      <c r="AJ32" s="431"/>
      <c r="AK32" s="431"/>
      <c r="AL32" s="431"/>
      <c r="AM32" s="431"/>
      <c r="AN32" s="431"/>
      <c r="AO32" s="431"/>
      <c r="AP32" s="431"/>
      <c r="AQ32" s="431"/>
      <c r="AR32" s="432"/>
    </row>
    <row r="33" spans="1:44">
      <c r="A33" s="424"/>
      <c r="B33" s="425"/>
      <c r="C33" s="425"/>
      <c r="D33" s="425"/>
      <c r="E33" s="425"/>
      <c r="F33" s="425"/>
      <c r="G33" s="425"/>
      <c r="H33" s="426"/>
      <c r="I33" s="437"/>
      <c r="J33" s="438"/>
      <c r="K33" s="438"/>
      <c r="L33" s="438"/>
      <c r="M33" s="438"/>
      <c r="N33" s="438"/>
      <c r="O33" s="438"/>
      <c r="P33" s="438"/>
      <c r="Q33" s="438"/>
      <c r="R33" s="438"/>
      <c r="S33" s="438"/>
      <c r="T33" s="438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  <c r="AF33" s="438"/>
      <c r="AG33" s="438"/>
      <c r="AH33" s="438"/>
      <c r="AI33" s="438"/>
      <c r="AJ33" s="438"/>
      <c r="AK33" s="438"/>
      <c r="AL33" s="438"/>
      <c r="AM33" s="438"/>
      <c r="AN33" s="438"/>
      <c r="AO33" s="438"/>
      <c r="AP33" s="438"/>
      <c r="AQ33" s="438"/>
      <c r="AR33" s="439"/>
    </row>
    <row r="34" spans="1:44">
      <c r="A34" s="427"/>
      <c r="B34" s="428"/>
      <c r="C34" s="428"/>
      <c r="D34" s="428"/>
      <c r="E34" s="428"/>
      <c r="F34" s="428"/>
      <c r="G34" s="428"/>
      <c r="H34" s="429"/>
      <c r="I34" s="433"/>
      <c r="J34" s="434"/>
      <c r="K34" s="434"/>
      <c r="L34" s="434"/>
      <c r="M34" s="434"/>
      <c r="N34" s="434"/>
      <c r="O34" s="434"/>
      <c r="P34" s="434"/>
      <c r="Q34" s="434"/>
      <c r="R34" s="434"/>
      <c r="S34" s="434"/>
      <c r="T34" s="434"/>
      <c r="U34" s="434"/>
      <c r="V34" s="434"/>
      <c r="W34" s="434"/>
      <c r="X34" s="434"/>
      <c r="Y34" s="434"/>
      <c r="Z34" s="434"/>
      <c r="AA34" s="434"/>
      <c r="AB34" s="434"/>
      <c r="AC34" s="434"/>
      <c r="AD34" s="434"/>
      <c r="AE34" s="434"/>
      <c r="AF34" s="434"/>
      <c r="AG34" s="434"/>
      <c r="AH34" s="434"/>
      <c r="AI34" s="434"/>
      <c r="AJ34" s="434"/>
      <c r="AK34" s="434"/>
      <c r="AL34" s="434"/>
      <c r="AM34" s="434"/>
      <c r="AN34" s="434"/>
      <c r="AO34" s="434"/>
      <c r="AP34" s="434"/>
      <c r="AQ34" s="434"/>
      <c r="AR34" s="435"/>
    </row>
    <row r="35" spans="1:44">
      <c r="A35" s="421" t="s">
        <v>219</v>
      </c>
      <c r="B35" s="422"/>
      <c r="C35" s="422"/>
      <c r="D35" s="422"/>
      <c r="E35" s="422"/>
      <c r="F35" s="422"/>
      <c r="G35" s="422"/>
      <c r="H35" s="423"/>
      <c r="I35" s="436" t="s">
        <v>235</v>
      </c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0"/>
      <c r="AB35" s="440"/>
      <c r="AC35" s="440"/>
      <c r="AD35" s="440"/>
      <c r="AE35" s="440"/>
      <c r="AF35" s="440"/>
      <c r="AG35" s="440"/>
      <c r="AH35" s="440"/>
      <c r="AI35" s="440"/>
      <c r="AJ35" s="440"/>
      <c r="AK35" s="440"/>
      <c r="AL35" s="440"/>
      <c r="AM35" s="440"/>
      <c r="AN35" s="440"/>
      <c r="AO35" s="440"/>
      <c r="AP35" s="440"/>
      <c r="AQ35" s="440"/>
      <c r="AR35" s="441"/>
    </row>
    <row r="36" spans="1:44">
      <c r="A36" s="424"/>
      <c r="B36" s="425"/>
      <c r="C36" s="425"/>
      <c r="D36" s="425"/>
      <c r="E36" s="425"/>
      <c r="F36" s="425"/>
      <c r="G36" s="425"/>
      <c r="H36" s="426"/>
      <c r="I36" s="437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2"/>
      <c r="X36" s="442"/>
      <c r="Y36" s="442"/>
      <c r="Z36" s="442"/>
      <c r="AA36" s="442"/>
      <c r="AB36" s="442"/>
      <c r="AC36" s="442"/>
      <c r="AD36" s="442"/>
      <c r="AE36" s="442"/>
      <c r="AF36" s="442"/>
      <c r="AG36" s="442"/>
      <c r="AH36" s="442"/>
      <c r="AI36" s="442"/>
      <c r="AJ36" s="442"/>
      <c r="AK36" s="442"/>
      <c r="AL36" s="442"/>
      <c r="AM36" s="442"/>
      <c r="AN36" s="442"/>
      <c r="AO36" s="442"/>
      <c r="AP36" s="442"/>
      <c r="AQ36" s="442"/>
      <c r="AR36" s="443"/>
    </row>
    <row r="37" spans="1:44">
      <c r="A37" s="424"/>
      <c r="B37" s="425"/>
      <c r="C37" s="425"/>
      <c r="D37" s="425"/>
      <c r="E37" s="425"/>
      <c r="F37" s="425"/>
      <c r="G37" s="425"/>
      <c r="H37" s="426"/>
      <c r="I37" s="437"/>
      <c r="J37" s="442"/>
      <c r="K37" s="442"/>
      <c r="L37" s="442"/>
      <c r="M37" s="442"/>
      <c r="N37" s="442"/>
      <c r="O37" s="442"/>
      <c r="P37" s="442"/>
      <c r="Q37" s="442"/>
      <c r="R37" s="442"/>
      <c r="S37" s="442"/>
      <c r="T37" s="442"/>
      <c r="U37" s="442"/>
      <c r="V37" s="442"/>
      <c r="W37" s="442"/>
      <c r="X37" s="442"/>
      <c r="Y37" s="442"/>
      <c r="Z37" s="442"/>
      <c r="AA37" s="442"/>
      <c r="AB37" s="442"/>
      <c r="AC37" s="442"/>
      <c r="AD37" s="442"/>
      <c r="AE37" s="442"/>
      <c r="AF37" s="442"/>
      <c r="AG37" s="442"/>
      <c r="AH37" s="442"/>
      <c r="AI37" s="442"/>
      <c r="AJ37" s="442"/>
      <c r="AK37" s="442"/>
      <c r="AL37" s="442"/>
      <c r="AM37" s="442"/>
      <c r="AN37" s="442"/>
      <c r="AO37" s="442"/>
      <c r="AP37" s="442"/>
      <c r="AQ37" s="442"/>
      <c r="AR37" s="443"/>
    </row>
    <row r="38" spans="1:44">
      <c r="A38" s="427"/>
      <c r="B38" s="428"/>
      <c r="C38" s="428"/>
      <c r="D38" s="428"/>
      <c r="E38" s="428"/>
      <c r="F38" s="428"/>
      <c r="G38" s="428"/>
      <c r="H38" s="429"/>
      <c r="I38" s="444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445"/>
      <c r="AI38" s="445"/>
      <c r="AJ38" s="445"/>
      <c r="AK38" s="445"/>
      <c r="AL38" s="445"/>
      <c r="AM38" s="445"/>
      <c r="AN38" s="445"/>
      <c r="AO38" s="445"/>
      <c r="AP38" s="445"/>
      <c r="AQ38" s="445"/>
      <c r="AR38" s="446"/>
    </row>
    <row r="39" spans="1:44">
      <c r="A39" s="421" t="s">
        <v>208</v>
      </c>
      <c r="B39" s="422"/>
      <c r="C39" s="422"/>
      <c r="D39" s="422"/>
      <c r="E39" s="422"/>
      <c r="F39" s="422"/>
      <c r="G39" s="422"/>
      <c r="H39" s="423"/>
      <c r="I39" s="411" t="s">
        <v>209</v>
      </c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  <c r="AC39" s="412"/>
      <c r="AD39" s="412"/>
      <c r="AE39" s="412"/>
      <c r="AF39" s="412"/>
      <c r="AG39" s="412"/>
      <c r="AH39" s="412"/>
      <c r="AI39" s="412"/>
      <c r="AJ39" s="412"/>
      <c r="AK39" s="412"/>
      <c r="AL39" s="412"/>
      <c r="AM39" s="412"/>
      <c r="AN39" s="412"/>
      <c r="AO39" s="412"/>
      <c r="AP39" s="412"/>
      <c r="AQ39" s="412"/>
      <c r="AR39" s="413"/>
    </row>
    <row r="40" spans="1:44">
      <c r="A40" s="427"/>
      <c r="B40" s="428"/>
      <c r="C40" s="428"/>
      <c r="D40" s="428"/>
      <c r="E40" s="428"/>
      <c r="F40" s="428"/>
      <c r="G40" s="428"/>
      <c r="H40" s="429"/>
      <c r="I40" s="414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5"/>
      <c r="U40" s="415"/>
      <c r="V40" s="415"/>
      <c r="W40" s="415"/>
      <c r="X40" s="415"/>
      <c r="Y40" s="415"/>
      <c r="Z40" s="415"/>
      <c r="AA40" s="415"/>
      <c r="AB40" s="415"/>
      <c r="AC40" s="415"/>
      <c r="AD40" s="415"/>
      <c r="AE40" s="415"/>
      <c r="AF40" s="415"/>
      <c r="AG40" s="415"/>
      <c r="AH40" s="415"/>
      <c r="AI40" s="415"/>
      <c r="AJ40" s="415"/>
      <c r="AK40" s="415"/>
      <c r="AL40" s="415"/>
      <c r="AM40" s="415"/>
      <c r="AN40" s="415"/>
      <c r="AO40" s="415"/>
      <c r="AP40" s="415"/>
      <c r="AQ40" s="415"/>
      <c r="AR40" s="416"/>
    </row>
    <row r="41" spans="1:44">
      <c r="A41" s="421"/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  <c r="AD41" s="422"/>
      <c r="AE41" s="422"/>
      <c r="AF41" s="422"/>
      <c r="AG41" s="422"/>
      <c r="AH41" s="422"/>
      <c r="AI41" s="422"/>
      <c r="AJ41" s="422"/>
      <c r="AK41" s="422"/>
      <c r="AL41" s="422"/>
      <c r="AM41" s="422"/>
      <c r="AN41" s="422"/>
      <c r="AO41" s="422"/>
      <c r="AP41" s="422"/>
      <c r="AQ41" s="422"/>
      <c r="AR41" s="423"/>
    </row>
    <row r="42" spans="1:44">
      <c r="A42" s="403" t="s">
        <v>221</v>
      </c>
      <c r="B42" s="404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04"/>
      <c r="O42" s="404"/>
      <c r="P42" s="404"/>
      <c r="Q42" s="404"/>
      <c r="R42" s="404"/>
      <c r="S42" s="404"/>
      <c r="T42" s="404"/>
      <c r="U42" s="404"/>
      <c r="V42" s="404"/>
      <c r="W42" s="404"/>
      <c r="X42" s="404"/>
      <c r="Y42" s="404"/>
      <c r="Z42" s="404"/>
      <c r="AA42" s="404"/>
      <c r="AB42" s="404"/>
      <c r="AC42" s="404"/>
      <c r="AD42" s="404"/>
      <c r="AE42" s="404"/>
      <c r="AF42" s="404"/>
      <c r="AG42" s="404"/>
      <c r="AH42" s="404"/>
      <c r="AI42" s="404"/>
      <c r="AJ42" s="404"/>
      <c r="AK42" s="404"/>
      <c r="AL42" s="404"/>
      <c r="AM42" s="404"/>
      <c r="AN42" s="404"/>
      <c r="AO42" s="404"/>
      <c r="AP42" s="404"/>
      <c r="AQ42" s="404"/>
      <c r="AR42" s="405"/>
    </row>
    <row r="43" spans="1:44">
      <c r="A43" s="403"/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  <c r="S43" s="404"/>
      <c r="T43" s="404"/>
      <c r="U43" s="404"/>
      <c r="V43" s="404"/>
      <c r="W43" s="404"/>
      <c r="X43" s="404"/>
      <c r="Y43" s="404"/>
      <c r="Z43" s="404"/>
      <c r="AA43" s="404"/>
      <c r="AB43" s="404"/>
      <c r="AC43" s="404"/>
      <c r="AD43" s="404"/>
      <c r="AE43" s="404"/>
      <c r="AF43" s="404"/>
      <c r="AG43" s="404"/>
      <c r="AH43" s="404"/>
      <c r="AI43" s="404"/>
      <c r="AJ43" s="404"/>
      <c r="AK43" s="404"/>
      <c r="AL43" s="404"/>
      <c r="AM43" s="404"/>
      <c r="AN43" s="404"/>
      <c r="AO43" s="404"/>
      <c r="AP43" s="404"/>
      <c r="AQ43" s="404"/>
      <c r="AR43" s="405"/>
    </row>
    <row r="44" spans="1:44">
      <c r="A44" s="406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404"/>
      <c r="N44" s="404"/>
      <c r="O44" s="404"/>
      <c r="P44" s="404"/>
      <c r="Q44" s="404"/>
      <c r="R44" s="404"/>
      <c r="S44" s="404"/>
      <c r="T44" s="404"/>
      <c r="U44" s="404"/>
      <c r="V44" s="404"/>
      <c r="W44" s="404"/>
      <c r="X44" s="404"/>
      <c r="Y44" s="404"/>
      <c r="Z44" s="404"/>
      <c r="AA44" s="404"/>
      <c r="AB44" s="404"/>
      <c r="AC44" s="404"/>
      <c r="AD44" s="404"/>
      <c r="AE44" s="404"/>
      <c r="AF44" s="404"/>
      <c r="AG44" s="404"/>
      <c r="AH44" s="404"/>
      <c r="AI44" s="404"/>
      <c r="AJ44" s="404"/>
      <c r="AK44" s="404"/>
      <c r="AL44" s="404"/>
      <c r="AM44" s="404"/>
      <c r="AN44" s="404"/>
      <c r="AO44" s="404"/>
      <c r="AP44" s="404"/>
      <c r="AQ44" s="404"/>
      <c r="AR44" s="405"/>
    </row>
    <row r="45" spans="1:44">
      <c r="A45" s="406"/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404"/>
      <c r="O45" s="404"/>
      <c r="P45" s="404"/>
      <c r="Q45" s="404"/>
      <c r="R45" s="404"/>
      <c r="S45" s="404"/>
      <c r="T45" s="404"/>
      <c r="U45" s="404"/>
      <c r="V45" s="404"/>
      <c r="W45" s="404"/>
      <c r="X45" s="404"/>
      <c r="Y45" s="404"/>
      <c r="Z45" s="404"/>
      <c r="AA45" s="404"/>
      <c r="AB45" s="404"/>
      <c r="AC45" s="404"/>
      <c r="AD45" s="404"/>
      <c r="AE45" s="404"/>
      <c r="AF45" s="404"/>
      <c r="AG45" s="404"/>
      <c r="AH45" s="404"/>
      <c r="AI45" s="404"/>
      <c r="AJ45" s="404"/>
      <c r="AK45" s="404"/>
      <c r="AL45" s="404"/>
      <c r="AM45" s="404"/>
      <c r="AN45" s="404"/>
      <c r="AO45" s="404"/>
      <c r="AP45" s="404"/>
      <c r="AQ45" s="404"/>
      <c r="AR45" s="405"/>
    </row>
    <row r="46" spans="1:44">
      <c r="A46" s="406"/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4"/>
      <c r="R46" s="404"/>
      <c r="S46" s="404"/>
      <c r="T46" s="404"/>
      <c r="U46" s="404"/>
      <c r="V46" s="404"/>
      <c r="W46" s="404"/>
      <c r="X46" s="404"/>
      <c r="Y46" s="404"/>
      <c r="Z46" s="404"/>
      <c r="AA46" s="404"/>
      <c r="AB46" s="404"/>
      <c r="AC46" s="404"/>
      <c r="AD46" s="404"/>
      <c r="AE46" s="404"/>
      <c r="AF46" s="404"/>
      <c r="AG46" s="404"/>
      <c r="AH46" s="404"/>
      <c r="AI46" s="404"/>
      <c r="AJ46" s="404"/>
      <c r="AK46" s="404"/>
      <c r="AL46" s="404"/>
      <c r="AM46" s="404"/>
      <c r="AN46" s="404"/>
      <c r="AO46" s="404"/>
      <c r="AP46" s="404"/>
      <c r="AQ46" s="404"/>
      <c r="AR46" s="405"/>
    </row>
    <row r="47" spans="1:44">
      <c r="A47" s="407"/>
      <c r="B47" s="408"/>
      <c r="C47" s="408"/>
      <c r="D47" s="408"/>
      <c r="E47" s="408"/>
      <c r="F47" s="408"/>
      <c r="G47" s="408"/>
      <c r="H47" s="408"/>
      <c r="I47" s="408"/>
      <c r="J47" s="408"/>
      <c r="K47" s="408"/>
      <c r="L47" s="408"/>
      <c r="M47" s="408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408"/>
      <c r="AA47" s="408"/>
      <c r="AB47" s="408"/>
      <c r="AC47" s="408"/>
      <c r="AD47" s="408"/>
      <c r="AE47" s="408"/>
      <c r="AF47" s="408"/>
      <c r="AG47" s="408"/>
      <c r="AH47" s="408"/>
      <c r="AI47" s="408"/>
      <c r="AJ47" s="408"/>
      <c r="AK47" s="408"/>
      <c r="AL47" s="408"/>
      <c r="AM47" s="408"/>
      <c r="AN47" s="408"/>
      <c r="AO47" s="408"/>
      <c r="AP47" s="408"/>
      <c r="AQ47" s="408"/>
      <c r="AR47" s="409"/>
    </row>
    <row r="48" spans="1:44">
      <c r="A48" s="275"/>
      <c r="B48" s="275"/>
      <c r="C48" s="275"/>
      <c r="D48" s="275"/>
      <c r="E48" s="275"/>
      <c r="F48" s="275"/>
      <c r="G48" s="275"/>
      <c r="H48" s="275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</row>
    <row r="49" spans="1:44">
      <c r="A49" s="277"/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</row>
    <row r="50" spans="1:4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</row>
    <row r="51" spans="1:44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</row>
    <row r="52" spans="1:44">
      <c r="A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</row>
    <row r="53" spans="1:44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</row>
    <row r="54" spans="1:44">
      <c r="A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</row>
    <row r="55" spans="1:44">
      <c r="A55" s="277"/>
      <c r="B55" s="277"/>
      <c r="C55" s="277"/>
      <c r="D55" s="277"/>
      <c r="F55" s="277"/>
      <c r="G55" s="277"/>
      <c r="H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</row>
    <row r="56" spans="1:44">
      <c r="A56" s="277"/>
      <c r="B56" s="277"/>
      <c r="C56" s="277"/>
      <c r="F56" s="277"/>
      <c r="G56" s="277"/>
      <c r="H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</row>
    <row r="57" spans="1:44">
      <c r="A57" s="277"/>
      <c r="B57" s="277"/>
      <c r="C57" s="277"/>
      <c r="E57" s="277"/>
      <c r="F57" s="277"/>
      <c r="G57" s="277"/>
      <c r="H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</row>
    <row r="58" spans="1:44">
      <c r="A58" s="277"/>
      <c r="B58" s="277"/>
      <c r="C58" s="277"/>
      <c r="E58" s="277"/>
      <c r="F58" s="277"/>
      <c r="G58" s="277"/>
      <c r="H58" s="277"/>
      <c r="M58" s="277"/>
      <c r="N58" s="277"/>
      <c r="O58" s="277"/>
      <c r="P58" s="277"/>
      <c r="Q58" s="277"/>
      <c r="R58" s="277"/>
      <c r="S58" s="277"/>
      <c r="T58" s="277"/>
      <c r="U58" s="277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</row>
    <row r="59" spans="1:44">
      <c r="A59" s="277"/>
      <c r="B59" s="277"/>
      <c r="C59" s="277"/>
      <c r="E59" s="277"/>
      <c r="F59" s="277"/>
      <c r="G59" s="277"/>
      <c r="H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</row>
    <row r="60" spans="1:44">
      <c r="A60" s="277"/>
      <c r="B60" s="277"/>
      <c r="C60" s="277"/>
      <c r="E60" s="277"/>
      <c r="F60" s="277"/>
      <c r="G60" s="277"/>
      <c r="H60" s="277"/>
      <c r="M60" s="277"/>
      <c r="N60" s="277"/>
      <c r="O60" s="277"/>
      <c r="P60" s="277"/>
      <c r="Q60" s="277"/>
      <c r="R60" s="277"/>
      <c r="S60" s="277"/>
      <c r="T60" s="277"/>
      <c r="U60" s="277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</row>
    <row r="61" spans="1:44">
      <c r="A61" s="277"/>
      <c r="B61" s="277"/>
      <c r="C61" s="277"/>
      <c r="E61" s="277"/>
      <c r="F61" s="277"/>
      <c r="G61" s="277"/>
      <c r="H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</row>
    <row r="62" spans="1:44">
      <c r="A62" s="277"/>
      <c r="B62" s="277"/>
      <c r="C62" s="277"/>
      <c r="E62" s="277"/>
      <c r="F62" s="277"/>
      <c r="G62" s="277"/>
      <c r="H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</row>
    <row r="63" spans="1:44">
      <c r="A63" s="277"/>
      <c r="B63" s="277"/>
      <c r="C63" s="277"/>
      <c r="E63" s="277"/>
      <c r="F63" s="277"/>
      <c r="G63" s="277"/>
      <c r="H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</row>
    <row r="64" spans="1:44">
      <c r="A64" s="277"/>
      <c r="B64" s="277"/>
      <c r="C64" s="277"/>
      <c r="E64" s="277"/>
      <c r="F64" s="277"/>
      <c r="G64" s="277"/>
      <c r="H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</row>
    <row r="65" spans="1:44">
      <c r="A65" s="277"/>
      <c r="B65" s="277"/>
      <c r="C65" s="277"/>
      <c r="E65" s="277"/>
      <c r="F65" s="277"/>
      <c r="G65" s="277"/>
      <c r="H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</row>
    <row r="66" spans="1:44">
      <c r="A66" s="277"/>
      <c r="B66" s="277"/>
      <c r="C66" s="277"/>
      <c r="E66" s="277"/>
      <c r="F66" s="277"/>
      <c r="G66" s="277"/>
      <c r="H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</row>
    <row r="67" spans="1:44">
      <c r="A67" s="277"/>
      <c r="B67" s="277"/>
      <c r="C67" s="277"/>
      <c r="E67" s="277"/>
      <c r="F67" s="277"/>
      <c r="G67" s="277"/>
      <c r="H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</row>
    <row r="68" spans="1:44">
      <c r="A68" s="277"/>
      <c r="B68" s="277"/>
      <c r="C68" s="277"/>
      <c r="E68" s="277"/>
      <c r="F68" s="277"/>
      <c r="G68" s="277"/>
      <c r="H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</row>
    <row r="69" spans="1:44">
      <c r="A69" s="277"/>
      <c r="B69" s="277"/>
      <c r="C69" s="277"/>
      <c r="E69" s="277"/>
      <c r="F69" s="277"/>
      <c r="G69" s="277"/>
      <c r="H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</row>
    <row r="70" spans="1:44">
      <c r="A70" s="277"/>
      <c r="B70" s="277"/>
      <c r="C70" s="277"/>
      <c r="D70" s="277"/>
      <c r="E70" s="277"/>
      <c r="F70" s="277"/>
      <c r="G70" s="277"/>
      <c r="H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8"/>
      <c r="X70" s="278"/>
      <c r="Y70" s="278"/>
      <c r="Z70" s="278"/>
      <c r="AA70" s="278"/>
      <c r="AB70" s="278"/>
      <c r="AC70" s="278"/>
      <c r="AD70" s="278"/>
      <c r="AE70" s="277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</row>
    <row r="71" spans="1:44">
      <c r="A71" s="277"/>
      <c r="B71" s="277"/>
      <c r="C71" s="277"/>
      <c r="D71" s="277"/>
      <c r="E71" s="277"/>
      <c r="F71" s="277"/>
      <c r="G71" s="277"/>
      <c r="H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8"/>
      <c r="X71" s="278"/>
      <c r="Y71" s="278"/>
      <c r="Z71" s="278"/>
      <c r="AA71" s="278"/>
      <c r="AB71" s="278"/>
      <c r="AC71" s="278"/>
      <c r="AD71" s="278"/>
      <c r="AE71" s="277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</row>
    <row r="72" spans="1:44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</row>
    <row r="73" spans="1:44">
      <c r="A73" s="277"/>
      <c r="C73" s="277"/>
      <c r="D73" s="277"/>
      <c r="E73" s="277"/>
      <c r="F73" s="277"/>
      <c r="G73" s="277"/>
      <c r="H73" s="277"/>
      <c r="I73" s="277"/>
      <c r="J73" s="277"/>
      <c r="K73" s="277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</row>
    <row r="74" spans="1:44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</row>
    <row r="75" spans="1:44">
      <c r="A75" s="277"/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</row>
    <row r="76" spans="1:44"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</row>
    <row r="77" spans="1:44"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</row>
    <row r="78" spans="1:44">
      <c r="A78" s="278"/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</row>
  </sheetData>
  <mergeCells count="26">
    <mergeCell ref="A24:H25"/>
    <mergeCell ref="I24:AR25"/>
    <mergeCell ref="A26:H27"/>
    <mergeCell ref="I26:AR27"/>
    <mergeCell ref="A41:AR41"/>
    <mergeCell ref="A7:AR7"/>
    <mergeCell ref="A14:H15"/>
    <mergeCell ref="I14:AR15"/>
    <mergeCell ref="A22:H23"/>
    <mergeCell ref="I22:AR23"/>
    <mergeCell ref="A42:AR47"/>
    <mergeCell ref="AE3:AR3"/>
    <mergeCell ref="AE2:AR2"/>
    <mergeCell ref="A4:K4"/>
    <mergeCell ref="I39:AR40"/>
    <mergeCell ref="I16:AR21"/>
    <mergeCell ref="A16:H21"/>
    <mergeCell ref="A28:H29"/>
    <mergeCell ref="I28:AR29"/>
    <mergeCell ref="A30:H31"/>
    <mergeCell ref="I30:AR31"/>
    <mergeCell ref="A39:H40"/>
    <mergeCell ref="A32:H34"/>
    <mergeCell ref="I32:AR34"/>
    <mergeCell ref="A35:H38"/>
    <mergeCell ref="I35:AR38"/>
  </mergeCells>
  <phoneticPr fontId="2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AFR605"/>
  <sheetViews>
    <sheetView zoomScaleNormal="100" workbookViewId="0">
      <selection activeCell="B11" sqref="B11"/>
    </sheetView>
  </sheetViews>
  <sheetFormatPr defaultColWidth="9" defaultRowHeight="13.5"/>
  <cols>
    <col min="1" max="1" width="5.625" style="28" customWidth="1"/>
    <col min="2" max="2" width="4.375" style="28" customWidth="1"/>
    <col min="3" max="3" width="21.75" style="28" customWidth="1"/>
    <col min="4" max="4" width="9.75" style="28" customWidth="1"/>
    <col min="5" max="5" width="4.25" style="28" customWidth="1"/>
    <col min="6" max="6" width="12.625" style="28" customWidth="1"/>
    <col min="7" max="7" width="3.125" style="28" customWidth="1"/>
    <col min="8" max="8" width="14.25" style="28" customWidth="1"/>
    <col min="9" max="9" width="3.125" style="28" customWidth="1"/>
    <col min="10" max="10" width="14.25" style="28" customWidth="1"/>
    <col min="11" max="11" width="3.125" style="28" customWidth="1"/>
    <col min="12" max="12" width="14.25" style="28" customWidth="1"/>
    <col min="13" max="13" width="12.625" style="28" customWidth="1"/>
    <col min="14" max="14" width="3.125" style="28" customWidth="1"/>
    <col min="15" max="15" width="14.25" style="28" customWidth="1"/>
    <col min="16" max="16" width="3.125" style="28" customWidth="1"/>
    <col min="17" max="17" width="14.25" style="28" customWidth="1"/>
    <col min="18" max="18" width="3.125" style="28" customWidth="1"/>
    <col min="19" max="19" width="14.25" style="28" customWidth="1"/>
    <col min="20" max="20" width="12.625" style="28" customWidth="1"/>
    <col min="21" max="21" width="3.125" style="28" customWidth="1"/>
    <col min="22" max="22" width="14.25" style="28" customWidth="1"/>
    <col min="23" max="23" width="3.125" style="28" customWidth="1"/>
    <col min="24" max="24" width="14.25" style="28" customWidth="1"/>
    <col min="25" max="25" width="3.125" style="28" customWidth="1"/>
    <col min="26" max="27" width="14.25" style="28" customWidth="1"/>
    <col min="28" max="16384" width="9" style="28"/>
  </cols>
  <sheetData>
    <row r="1" spans="1:27" s="24" customFormat="1" ht="17.25">
      <c r="A1" s="293" t="s">
        <v>249</v>
      </c>
      <c r="B1" s="294"/>
      <c r="C1" s="294"/>
      <c r="D1" s="294"/>
      <c r="E1" s="295"/>
      <c r="F1" s="295"/>
      <c r="G1" s="295"/>
      <c r="H1" s="296"/>
      <c r="I1" s="296"/>
      <c r="J1" s="296"/>
      <c r="K1" s="296"/>
      <c r="L1" s="296"/>
      <c r="M1" s="295"/>
      <c r="N1" s="295"/>
      <c r="O1" s="296"/>
      <c r="P1" s="296"/>
      <c r="Q1" s="296"/>
      <c r="R1" s="296"/>
      <c r="S1" s="296"/>
      <c r="T1" s="295"/>
      <c r="U1" s="295"/>
      <c r="V1" s="296"/>
      <c r="W1" s="296"/>
      <c r="X1" s="296"/>
      <c r="Y1" s="296"/>
      <c r="Z1" s="296"/>
      <c r="AA1" s="296"/>
    </row>
    <row r="2" spans="1:27" s="24" customFormat="1" ht="14.25">
      <c r="A2" s="297"/>
      <c r="B2" s="297"/>
      <c r="C2" s="29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s="24" customFormat="1" ht="14.25" thickBot="1">
      <c r="A3" s="298" t="s">
        <v>83</v>
      </c>
      <c r="B3" s="298"/>
      <c r="C3" s="298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>
      <c r="A4" s="470" t="s">
        <v>84</v>
      </c>
      <c r="B4" s="478" t="s">
        <v>89</v>
      </c>
      <c r="C4" s="479"/>
      <c r="D4" s="480"/>
      <c r="E4" s="473" t="s">
        <v>85</v>
      </c>
      <c r="F4" s="476" t="s">
        <v>86</v>
      </c>
      <c r="G4" s="452"/>
      <c r="H4" s="452"/>
      <c r="I4" s="452"/>
      <c r="J4" s="452"/>
      <c r="K4" s="452"/>
      <c r="L4" s="453"/>
      <c r="M4" s="451" t="s">
        <v>87</v>
      </c>
      <c r="N4" s="452"/>
      <c r="O4" s="452"/>
      <c r="P4" s="452"/>
      <c r="Q4" s="452"/>
      <c r="R4" s="452"/>
      <c r="S4" s="477"/>
      <c r="T4" s="451" t="s">
        <v>88</v>
      </c>
      <c r="U4" s="452"/>
      <c r="V4" s="452"/>
      <c r="W4" s="452"/>
      <c r="X4" s="452"/>
      <c r="Y4" s="452"/>
      <c r="Z4" s="453"/>
      <c r="AA4" s="27"/>
    </row>
    <row r="5" spans="1:27">
      <c r="A5" s="471"/>
      <c r="B5" s="481"/>
      <c r="C5" s="482"/>
      <c r="D5" s="483"/>
      <c r="E5" s="474"/>
      <c r="F5" s="454" t="s">
        <v>90</v>
      </c>
      <c r="G5" s="456" t="s">
        <v>91</v>
      </c>
      <c r="H5" s="456"/>
      <c r="I5" s="456" t="s">
        <v>92</v>
      </c>
      <c r="J5" s="456"/>
      <c r="K5" s="457" t="s">
        <v>93</v>
      </c>
      <c r="L5" s="458"/>
      <c r="M5" s="459" t="s">
        <v>90</v>
      </c>
      <c r="N5" s="456" t="s">
        <v>91</v>
      </c>
      <c r="O5" s="456"/>
      <c r="P5" s="456" t="s">
        <v>92</v>
      </c>
      <c r="Q5" s="456"/>
      <c r="R5" s="457" t="s">
        <v>93</v>
      </c>
      <c r="S5" s="461"/>
      <c r="T5" s="459" t="s">
        <v>90</v>
      </c>
      <c r="U5" s="456" t="s">
        <v>91</v>
      </c>
      <c r="V5" s="456"/>
      <c r="W5" s="456" t="s">
        <v>92</v>
      </c>
      <c r="X5" s="456"/>
      <c r="Y5" s="456" t="s">
        <v>93</v>
      </c>
      <c r="Z5" s="458"/>
      <c r="AA5" s="31" t="s">
        <v>94</v>
      </c>
    </row>
    <row r="6" spans="1:27" ht="14.25" thickBot="1">
      <c r="A6" s="472"/>
      <c r="B6" s="484"/>
      <c r="C6" s="485"/>
      <c r="D6" s="486"/>
      <c r="E6" s="475"/>
      <c r="F6" s="455"/>
      <c r="G6" s="34" t="s">
        <v>95</v>
      </c>
      <c r="H6" s="34" t="s">
        <v>96</v>
      </c>
      <c r="I6" s="34" t="s">
        <v>95</v>
      </c>
      <c r="J6" s="34" t="s">
        <v>96</v>
      </c>
      <c r="K6" s="35" t="s">
        <v>95</v>
      </c>
      <c r="L6" s="36" t="s">
        <v>96</v>
      </c>
      <c r="M6" s="460"/>
      <c r="N6" s="34" t="s">
        <v>95</v>
      </c>
      <c r="O6" s="34" t="s">
        <v>96</v>
      </c>
      <c r="P6" s="34" t="s">
        <v>95</v>
      </c>
      <c r="Q6" s="34" t="s">
        <v>96</v>
      </c>
      <c r="R6" s="35" t="s">
        <v>95</v>
      </c>
      <c r="S6" s="37" t="s">
        <v>96</v>
      </c>
      <c r="T6" s="460"/>
      <c r="U6" s="34" t="s">
        <v>95</v>
      </c>
      <c r="V6" s="34" t="s">
        <v>96</v>
      </c>
      <c r="W6" s="34" t="s">
        <v>95</v>
      </c>
      <c r="X6" s="34" t="s">
        <v>96</v>
      </c>
      <c r="Y6" s="34" t="s">
        <v>95</v>
      </c>
      <c r="Z6" s="36" t="s">
        <v>96</v>
      </c>
      <c r="AA6" s="38"/>
    </row>
    <row r="7" spans="1:27" ht="14.25" thickBot="1">
      <c r="A7" s="39" t="s">
        <v>97</v>
      </c>
      <c r="B7" s="464" t="s">
        <v>244</v>
      </c>
      <c r="C7" s="465"/>
      <c r="D7" s="466"/>
      <c r="E7" s="40"/>
      <c r="F7" s="41"/>
      <c r="G7" s="42"/>
      <c r="H7" s="43"/>
      <c r="I7" s="42"/>
      <c r="J7" s="44"/>
      <c r="K7" s="45"/>
      <c r="L7" s="46"/>
      <c r="M7" s="41"/>
      <c r="N7" s="42"/>
      <c r="O7" s="43"/>
      <c r="P7" s="42"/>
      <c r="Q7" s="44"/>
      <c r="R7" s="45"/>
      <c r="S7" s="47"/>
      <c r="T7" s="41"/>
      <c r="U7" s="42"/>
      <c r="V7" s="43"/>
      <c r="W7" s="42"/>
      <c r="X7" s="44"/>
      <c r="Y7" s="42"/>
      <c r="Z7" s="46"/>
      <c r="AA7" s="48"/>
    </row>
    <row r="8" spans="1:27" ht="14.25" thickTop="1">
      <c r="A8" s="49" t="s">
        <v>97</v>
      </c>
      <c r="B8" s="50"/>
      <c r="C8" s="51" t="s">
        <v>245</v>
      </c>
      <c r="D8" s="51" t="s">
        <v>98</v>
      </c>
      <c r="E8" s="52" t="s">
        <v>99</v>
      </c>
      <c r="F8" s="53"/>
      <c r="G8" s="54"/>
      <c r="H8" s="55">
        <f>$H$80</f>
        <v>0</v>
      </c>
      <c r="I8" s="54"/>
      <c r="J8" s="56">
        <f>$J$80</f>
        <v>0</v>
      </c>
      <c r="K8" s="57"/>
      <c r="L8" s="58">
        <f>$L$80</f>
        <v>0</v>
      </c>
      <c r="M8" s="53"/>
      <c r="N8" s="54"/>
      <c r="O8" s="55">
        <f>$O$80</f>
        <v>0</v>
      </c>
      <c r="P8" s="54"/>
      <c r="Q8" s="56">
        <f>$Q$80</f>
        <v>0</v>
      </c>
      <c r="R8" s="57"/>
      <c r="S8" s="59">
        <f>$S$80</f>
        <v>0</v>
      </c>
      <c r="T8" s="53"/>
      <c r="U8" s="54"/>
      <c r="V8" s="55">
        <f>$V$80</f>
        <v>0</v>
      </c>
      <c r="W8" s="54"/>
      <c r="X8" s="56">
        <f>$X$80</f>
        <v>0</v>
      </c>
      <c r="Y8" s="54"/>
      <c r="Z8" s="58">
        <f>$Z$80</f>
        <v>0</v>
      </c>
      <c r="AA8" s="60"/>
    </row>
    <row r="9" spans="1:27" ht="14.25" thickBot="1">
      <c r="A9" s="61"/>
      <c r="B9" s="467"/>
      <c r="C9" s="468"/>
      <c r="D9" s="469"/>
      <c r="E9" s="62"/>
      <c r="F9" s="63"/>
      <c r="G9" s="64"/>
      <c r="H9" s="65"/>
      <c r="I9" s="64"/>
      <c r="J9" s="66"/>
      <c r="K9" s="67"/>
      <c r="L9" s="68"/>
      <c r="M9" s="63"/>
      <c r="N9" s="64"/>
      <c r="O9" s="65"/>
      <c r="P9" s="64"/>
      <c r="Q9" s="66"/>
      <c r="R9" s="67"/>
      <c r="S9" s="69"/>
      <c r="T9" s="63"/>
      <c r="U9" s="64"/>
      <c r="V9" s="65"/>
      <c r="W9" s="64"/>
      <c r="X9" s="66"/>
      <c r="Y9" s="64"/>
      <c r="Z9" s="68"/>
      <c r="AA9" s="70"/>
    </row>
    <row r="10" spans="1:27">
      <c r="A10" s="71" t="s">
        <v>97</v>
      </c>
      <c r="B10" s="448" t="s">
        <v>100</v>
      </c>
      <c r="C10" s="449"/>
      <c r="D10" s="450"/>
      <c r="E10" s="72"/>
      <c r="F10" s="73" t="s">
        <v>101</v>
      </c>
      <c r="G10" s="74"/>
      <c r="H10" s="75"/>
      <c r="I10" s="74"/>
      <c r="J10" s="76"/>
      <c r="K10" s="77"/>
      <c r="L10" s="78"/>
      <c r="M10" s="79" t="s">
        <v>101</v>
      </c>
      <c r="N10" s="74"/>
      <c r="O10" s="75"/>
      <c r="P10" s="74"/>
      <c r="Q10" s="76"/>
      <c r="R10" s="77"/>
      <c r="S10" s="80"/>
      <c r="T10" s="79" t="s">
        <v>101</v>
      </c>
      <c r="U10" s="74"/>
      <c r="V10" s="75"/>
      <c r="W10" s="74"/>
      <c r="X10" s="76"/>
      <c r="Y10" s="74"/>
      <c r="Z10" s="78"/>
      <c r="AA10" s="81"/>
    </row>
    <row r="11" spans="1:27">
      <c r="A11" s="82" t="s">
        <v>97</v>
      </c>
      <c r="B11" s="83"/>
      <c r="C11" s="84"/>
      <c r="D11" s="85"/>
      <c r="E11" s="86"/>
      <c r="F11" s="73" t="s">
        <v>101</v>
      </c>
      <c r="G11" s="87"/>
      <c r="H11" s="88">
        <f>$H$125</f>
        <v>0</v>
      </c>
      <c r="I11" s="87"/>
      <c r="J11" s="89">
        <f>$J$125</f>
        <v>0</v>
      </c>
      <c r="K11" s="90"/>
      <c r="L11" s="91">
        <f>$L$125</f>
        <v>0</v>
      </c>
      <c r="M11" s="79" t="s">
        <v>101</v>
      </c>
      <c r="N11" s="87"/>
      <c r="O11" s="88">
        <f>$O$125</f>
        <v>0</v>
      </c>
      <c r="P11" s="87"/>
      <c r="Q11" s="89">
        <f>$Q$125</f>
        <v>0</v>
      </c>
      <c r="R11" s="90"/>
      <c r="S11" s="92">
        <f>$S$125</f>
        <v>0</v>
      </c>
      <c r="T11" s="79" t="s">
        <v>101</v>
      </c>
      <c r="U11" s="87"/>
      <c r="V11" s="88">
        <f>$V$125</f>
        <v>0</v>
      </c>
      <c r="W11" s="87"/>
      <c r="X11" s="89">
        <f>$X$125</f>
        <v>0</v>
      </c>
      <c r="Y11" s="87"/>
      <c r="Z11" s="91">
        <f>$Z$125</f>
        <v>0</v>
      </c>
      <c r="AA11" s="93"/>
    </row>
    <row r="12" spans="1:27">
      <c r="A12" s="82" t="s">
        <v>97</v>
      </c>
      <c r="B12" s="83"/>
      <c r="C12" s="84"/>
      <c r="D12" s="85"/>
      <c r="E12" s="86"/>
      <c r="F12" s="73" t="s">
        <v>101</v>
      </c>
      <c r="G12" s="87"/>
      <c r="H12" s="88">
        <f>$H$179</f>
        <v>0</v>
      </c>
      <c r="I12" s="87"/>
      <c r="J12" s="89">
        <f>$J$179</f>
        <v>0</v>
      </c>
      <c r="K12" s="90"/>
      <c r="L12" s="91">
        <f>$L$179</f>
        <v>0</v>
      </c>
      <c r="M12" s="79" t="s">
        <v>101</v>
      </c>
      <c r="N12" s="87"/>
      <c r="O12" s="88">
        <f>$O$179</f>
        <v>0</v>
      </c>
      <c r="P12" s="87"/>
      <c r="Q12" s="89">
        <f>$Q$179</f>
        <v>0</v>
      </c>
      <c r="R12" s="90"/>
      <c r="S12" s="92">
        <f>$S$179</f>
        <v>0</v>
      </c>
      <c r="T12" s="79" t="s">
        <v>101</v>
      </c>
      <c r="U12" s="87"/>
      <c r="V12" s="88">
        <f>$V$179</f>
        <v>0</v>
      </c>
      <c r="W12" s="87"/>
      <c r="X12" s="89">
        <f>$X$179</f>
        <v>0</v>
      </c>
      <c r="Y12" s="87"/>
      <c r="Z12" s="91">
        <f>$Z$179</f>
        <v>0</v>
      </c>
      <c r="AA12" s="93"/>
    </row>
    <row r="13" spans="1:27">
      <c r="A13" s="82" t="s">
        <v>97</v>
      </c>
      <c r="B13" s="83"/>
      <c r="C13" s="84"/>
      <c r="D13" s="85"/>
      <c r="E13" s="86"/>
      <c r="F13" s="73" t="s">
        <v>101</v>
      </c>
      <c r="G13" s="87"/>
      <c r="H13" s="88">
        <f>$H$233</f>
        <v>0</v>
      </c>
      <c r="I13" s="87"/>
      <c r="J13" s="89">
        <f>$J$233</f>
        <v>0</v>
      </c>
      <c r="K13" s="90"/>
      <c r="L13" s="91">
        <f>$L$233</f>
        <v>0</v>
      </c>
      <c r="M13" s="79" t="s">
        <v>101</v>
      </c>
      <c r="N13" s="87"/>
      <c r="O13" s="88">
        <f>$O$233</f>
        <v>0</v>
      </c>
      <c r="P13" s="87"/>
      <c r="Q13" s="89">
        <f>$Q$233</f>
        <v>0</v>
      </c>
      <c r="R13" s="90"/>
      <c r="S13" s="92">
        <f>$S$233</f>
        <v>0</v>
      </c>
      <c r="T13" s="79" t="s">
        <v>101</v>
      </c>
      <c r="U13" s="87"/>
      <c r="V13" s="88">
        <f>$V$233</f>
        <v>0</v>
      </c>
      <c r="W13" s="87"/>
      <c r="X13" s="89">
        <f>$X$233</f>
        <v>0</v>
      </c>
      <c r="Y13" s="87"/>
      <c r="Z13" s="91">
        <f>$Z$233</f>
        <v>0</v>
      </c>
      <c r="AA13" s="93"/>
    </row>
    <row r="14" spans="1:27">
      <c r="A14" s="82" t="s">
        <v>97</v>
      </c>
      <c r="B14" s="83"/>
      <c r="C14" s="84"/>
      <c r="D14" s="85"/>
      <c r="E14" s="86"/>
      <c r="F14" s="73" t="s">
        <v>101</v>
      </c>
      <c r="G14" s="87"/>
      <c r="H14" s="88">
        <f>$H$287</f>
        <v>0</v>
      </c>
      <c r="I14" s="87"/>
      <c r="J14" s="89">
        <f>$J$287</f>
        <v>0</v>
      </c>
      <c r="K14" s="90"/>
      <c r="L14" s="91">
        <f>$L$287</f>
        <v>0</v>
      </c>
      <c r="M14" s="79" t="s">
        <v>101</v>
      </c>
      <c r="N14" s="87"/>
      <c r="O14" s="88">
        <f>$O$287</f>
        <v>0</v>
      </c>
      <c r="P14" s="87"/>
      <c r="Q14" s="89">
        <f>$Q$287</f>
        <v>0</v>
      </c>
      <c r="R14" s="90"/>
      <c r="S14" s="92">
        <f>$S$287</f>
        <v>0</v>
      </c>
      <c r="T14" s="79" t="s">
        <v>101</v>
      </c>
      <c r="U14" s="87"/>
      <c r="V14" s="88">
        <f>$V$287</f>
        <v>0</v>
      </c>
      <c r="W14" s="87"/>
      <c r="X14" s="89">
        <f>$X$287</f>
        <v>0</v>
      </c>
      <c r="Y14" s="87"/>
      <c r="Z14" s="94">
        <f>$Z$287</f>
        <v>0</v>
      </c>
      <c r="AA14" s="93"/>
    </row>
    <row r="15" spans="1:27">
      <c r="A15" s="82" t="s">
        <v>97</v>
      </c>
      <c r="B15" s="83"/>
      <c r="C15" s="84"/>
      <c r="D15" s="85"/>
      <c r="E15" s="86"/>
      <c r="F15" s="73" t="s">
        <v>101</v>
      </c>
      <c r="G15" s="87"/>
      <c r="H15" s="88">
        <f>$H$341</f>
        <v>0</v>
      </c>
      <c r="I15" s="87"/>
      <c r="J15" s="89">
        <f>$J$341</f>
        <v>0</v>
      </c>
      <c r="K15" s="90"/>
      <c r="L15" s="91">
        <f>$L$341</f>
        <v>0</v>
      </c>
      <c r="M15" s="79" t="s">
        <v>101</v>
      </c>
      <c r="N15" s="87"/>
      <c r="O15" s="88">
        <f>$O$341</f>
        <v>0</v>
      </c>
      <c r="P15" s="87"/>
      <c r="Q15" s="89">
        <f>$Q$341</f>
        <v>0</v>
      </c>
      <c r="R15" s="90"/>
      <c r="S15" s="92">
        <f>$S$341</f>
        <v>0</v>
      </c>
      <c r="T15" s="79" t="s">
        <v>101</v>
      </c>
      <c r="U15" s="87"/>
      <c r="V15" s="88">
        <f>$V$341</f>
        <v>0</v>
      </c>
      <c r="W15" s="87"/>
      <c r="X15" s="89">
        <f>$X$341</f>
        <v>0</v>
      </c>
      <c r="Y15" s="87"/>
      <c r="Z15" s="94">
        <f>$Z$341</f>
        <v>0</v>
      </c>
      <c r="AA15" s="93"/>
    </row>
    <row r="16" spans="1:27">
      <c r="A16" s="82" t="s">
        <v>97</v>
      </c>
      <c r="B16" s="83"/>
      <c r="C16" s="84"/>
      <c r="D16" s="85"/>
      <c r="E16" s="86"/>
      <c r="F16" s="73" t="s">
        <v>101</v>
      </c>
      <c r="G16" s="87"/>
      <c r="H16" s="88">
        <f>$H$395</f>
        <v>0</v>
      </c>
      <c r="I16" s="87"/>
      <c r="J16" s="89">
        <f>$J$395</f>
        <v>0</v>
      </c>
      <c r="K16" s="90"/>
      <c r="L16" s="91">
        <f>$L$395</f>
        <v>0</v>
      </c>
      <c r="M16" s="79" t="s">
        <v>101</v>
      </c>
      <c r="N16" s="87"/>
      <c r="O16" s="88">
        <f>$O$395</f>
        <v>0</v>
      </c>
      <c r="P16" s="87"/>
      <c r="Q16" s="89">
        <f>$Q$395</f>
        <v>0</v>
      </c>
      <c r="R16" s="90"/>
      <c r="S16" s="92">
        <f>$S$395</f>
        <v>0</v>
      </c>
      <c r="T16" s="79" t="s">
        <v>101</v>
      </c>
      <c r="U16" s="87"/>
      <c r="V16" s="88">
        <f>$V$395</f>
        <v>0</v>
      </c>
      <c r="W16" s="87"/>
      <c r="X16" s="89">
        <f>$X$395</f>
        <v>0</v>
      </c>
      <c r="Y16" s="87"/>
      <c r="Z16" s="94">
        <f>$Z$395</f>
        <v>0</v>
      </c>
      <c r="AA16" s="93"/>
    </row>
    <row r="17" spans="1:27">
      <c r="A17" s="82" t="s">
        <v>97</v>
      </c>
      <c r="B17" s="83"/>
      <c r="C17" s="84"/>
      <c r="D17" s="85"/>
      <c r="E17" s="86"/>
      <c r="F17" s="73" t="s">
        <v>101</v>
      </c>
      <c r="G17" s="87"/>
      <c r="H17" s="88">
        <f>$H$445</f>
        <v>0</v>
      </c>
      <c r="I17" s="87"/>
      <c r="J17" s="89">
        <f>$J$445</f>
        <v>0</v>
      </c>
      <c r="K17" s="90"/>
      <c r="L17" s="91">
        <f>$L$445</f>
        <v>0</v>
      </c>
      <c r="M17" s="79" t="s">
        <v>101</v>
      </c>
      <c r="N17" s="87"/>
      <c r="O17" s="88">
        <f>$O$445</f>
        <v>0</v>
      </c>
      <c r="P17" s="87"/>
      <c r="Q17" s="89">
        <f>$Q$445</f>
        <v>0</v>
      </c>
      <c r="R17" s="90"/>
      <c r="S17" s="92">
        <f>$S$445</f>
        <v>0</v>
      </c>
      <c r="T17" s="79" t="s">
        <v>101</v>
      </c>
      <c r="U17" s="87"/>
      <c r="V17" s="88">
        <f>$V$445</f>
        <v>0</v>
      </c>
      <c r="W17" s="87"/>
      <c r="X17" s="89">
        <f>$X$445</f>
        <v>0</v>
      </c>
      <c r="Y17" s="87"/>
      <c r="Z17" s="94">
        <f>$Z$445</f>
        <v>0</v>
      </c>
      <c r="AA17" s="93"/>
    </row>
    <row r="18" spans="1:27">
      <c r="A18" s="82" t="s">
        <v>97</v>
      </c>
      <c r="B18" s="83"/>
      <c r="C18" s="84"/>
      <c r="D18" s="85"/>
      <c r="E18" s="86"/>
      <c r="F18" s="73" t="s">
        <v>101</v>
      </c>
      <c r="G18" s="87"/>
      <c r="H18" s="88">
        <f>$H$499</f>
        <v>0</v>
      </c>
      <c r="I18" s="87"/>
      <c r="J18" s="89">
        <f>$J$499</f>
        <v>0</v>
      </c>
      <c r="K18" s="90"/>
      <c r="L18" s="91">
        <f>$L$499</f>
        <v>0</v>
      </c>
      <c r="M18" s="79" t="s">
        <v>102</v>
      </c>
      <c r="N18" s="87"/>
      <c r="O18" s="88">
        <f>$O$499</f>
        <v>0</v>
      </c>
      <c r="P18" s="87"/>
      <c r="Q18" s="89">
        <f>$Q$499</f>
        <v>0</v>
      </c>
      <c r="R18" s="90"/>
      <c r="S18" s="92">
        <f>$S$499</f>
        <v>0</v>
      </c>
      <c r="T18" s="79" t="s">
        <v>101</v>
      </c>
      <c r="U18" s="87"/>
      <c r="V18" s="88">
        <f>$V$499</f>
        <v>0</v>
      </c>
      <c r="W18" s="87"/>
      <c r="X18" s="89">
        <f>$X$499</f>
        <v>0</v>
      </c>
      <c r="Y18" s="87"/>
      <c r="Z18" s="94">
        <f>$Z$499</f>
        <v>0</v>
      </c>
      <c r="AA18" s="93"/>
    </row>
    <row r="19" spans="1:27">
      <c r="A19" s="82" t="s">
        <v>97</v>
      </c>
      <c r="B19" s="83"/>
      <c r="C19" s="84"/>
      <c r="D19" s="85"/>
      <c r="E19" s="86"/>
      <c r="F19" s="73" t="s">
        <v>101</v>
      </c>
      <c r="G19" s="87"/>
      <c r="H19" s="88">
        <f>$H$553</f>
        <v>0</v>
      </c>
      <c r="I19" s="87"/>
      <c r="J19" s="89">
        <f>$J$553</f>
        <v>0</v>
      </c>
      <c r="K19" s="90"/>
      <c r="L19" s="91">
        <f>$L$553</f>
        <v>0</v>
      </c>
      <c r="M19" s="79" t="s">
        <v>101</v>
      </c>
      <c r="N19" s="87"/>
      <c r="O19" s="88">
        <f>$O$553</f>
        <v>0</v>
      </c>
      <c r="P19" s="87"/>
      <c r="Q19" s="89">
        <f>$Q$553</f>
        <v>0</v>
      </c>
      <c r="R19" s="90"/>
      <c r="S19" s="92">
        <f>$S$553</f>
        <v>0</v>
      </c>
      <c r="T19" s="79" t="s">
        <v>101</v>
      </c>
      <c r="U19" s="87"/>
      <c r="V19" s="88">
        <f>$V$553</f>
        <v>0</v>
      </c>
      <c r="W19" s="87"/>
      <c r="X19" s="89">
        <f>$X$553</f>
        <v>0</v>
      </c>
      <c r="Y19" s="87"/>
      <c r="Z19" s="94">
        <f>$Z$553</f>
        <v>0</v>
      </c>
      <c r="AA19" s="93"/>
    </row>
    <row r="20" spans="1:27">
      <c r="A20" s="82" t="s">
        <v>97</v>
      </c>
      <c r="B20" s="83"/>
      <c r="C20" s="84"/>
      <c r="D20" s="85"/>
      <c r="E20" s="86"/>
      <c r="F20" s="73" t="s">
        <v>101</v>
      </c>
      <c r="G20" s="87"/>
      <c r="H20" s="88">
        <f>$H$603</f>
        <v>0</v>
      </c>
      <c r="I20" s="87"/>
      <c r="J20" s="89">
        <f>$J$603</f>
        <v>0</v>
      </c>
      <c r="K20" s="90"/>
      <c r="L20" s="91">
        <f>$L$603</f>
        <v>0</v>
      </c>
      <c r="M20" s="79" t="s">
        <v>101</v>
      </c>
      <c r="N20" s="87"/>
      <c r="O20" s="88">
        <f>$O$603</f>
        <v>0</v>
      </c>
      <c r="P20" s="87"/>
      <c r="Q20" s="89">
        <f>$Q$603</f>
        <v>0</v>
      </c>
      <c r="R20" s="90"/>
      <c r="S20" s="92">
        <f>$S$603</f>
        <v>0</v>
      </c>
      <c r="T20" s="79" t="s">
        <v>101</v>
      </c>
      <c r="U20" s="87"/>
      <c r="V20" s="88">
        <f>$V$603</f>
        <v>0</v>
      </c>
      <c r="W20" s="87"/>
      <c r="X20" s="89">
        <f>$X$603</f>
        <v>0</v>
      </c>
      <c r="Y20" s="87"/>
      <c r="Z20" s="94">
        <f>$Z$603</f>
        <v>0</v>
      </c>
      <c r="AA20" s="93"/>
    </row>
    <row r="21" spans="1:27">
      <c r="A21" s="82" t="s">
        <v>97</v>
      </c>
      <c r="B21" s="83"/>
      <c r="C21" s="84"/>
      <c r="D21" s="85"/>
      <c r="E21" s="86"/>
      <c r="F21" s="73" t="s">
        <v>101</v>
      </c>
      <c r="G21" s="87"/>
      <c r="H21" s="88"/>
      <c r="I21" s="87"/>
      <c r="J21" s="88"/>
      <c r="K21" s="90"/>
      <c r="L21" s="88"/>
      <c r="M21" s="79" t="s">
        <v>101</v>
      </c>
      <c r="N21" s="87"/>
      <c r="O21" s="88"/>
      <c r="P21" s="87"/>
      <c r="Q21" s="88"/>
      <c r="R21" s="90"/>
      <c r="S21" s="88"/>
      <c r="T21" s="79" t="s">
        <v>101</v>
      </c>
      <c r="U21" s="87"/>
      <c r="V21" s="88"/>
      <c r="W21" s="87"/>
      <c r="X21" s="88"/>
      <c r="Y21" s="87"/>
      <c r="Z21" s="94"/>
      <c r="AA21" s="93"/>
    </row>
    <row r="22" spans="1:27">
      <c r="A22" s="82"/>
      <c r="B22" s="83"/>
      <c r="C22" s="84"/>
      <c r="D22" s="85"/>
      <c r="E22" s="86"/>
      <c r="F22" s="73"/>
      <c r="G22" s="87"/>
      <c r="H22" s="88"/>
      <c r="I22" s="87"/>
      <c r="J22" s="88"/>
      <c r="K22" s="90"/>
      <c r="L22" s="88"/>
      <c r="M22" s="79"/>
      <c r="N22" s="87"/>
      <c r="O22" s="88"/>
      <c r="P22" s="87"/>
      <c r="Q22" s="88"/>
      <c r="R22" s="90"/>
      <c r="S22" s="88"/>
      <c r="T22" s="79"/>
      <c r="U22" s="87"/>
      <c r="V22" s="88"/>
      <c r="W22" s="87"/>
      <c r="X22" s="88"/>
      <c r="Y22" s="87"/>
      <c r="Z22" s="94"/>
      <c r="AA22" s="93"/>
    </row>
    <row r="23" spans="1:27">
      <c r="A23" s="82" t="s">
        <v>97</v>
      </c>
      <c r="B23" s="83"/>
      <c r="C23" s="84"/>
      <c r="D23" s="85"/>
      <c r="E23" s="86"/>
      <c r="F23" s="73" t="s">
        <v>101</v>
      </c>
      <c r="G23" s="87"/>
      <c r="H23" s="88"/>
      <c r="I23" s="87"/>
      <c r="J23" s="88"/>
      <c r="K23" s="90"/>
      <c r="L23" s="88"/>
      <c r="M23" s="79" t="s">
        <v>101</v>
      </c>
      <c r="N23" s="87"/>
      <c r="O23" s="88"/>
      <c r="P23" s="87"/>
      <c r="Q23" s="88"/>
      <c r="R23" s="90"/>
      <c r="S23" s="88"/>
      <c r="T23" s="79" t="s">
        <v>101</v>
      </c>
      <c r="U23" s="87"/>
      <c r="V23" s="88"/>
      <c r="W23" s="87"/>
      <c r="X23" s="88"/>
      <c r="Y23" s="87"/>
      <c r="Z23" s="94"/>
      <c r="AA23" s="93"/>
    </row>
    <row r="24" spans="1:27">
      <c r="A24" s="82" t="s">
        <v>97</v>
      </c>
      <c r="B24" s="83"/>
      <c r="C24" s="84"/>
      <c r="D24" s="85"/>
      <c r="E24" s="86"/>
      <c r="F24" s="73" t="s">
        <v>101</v>
      </c>
      <c r="G24" s="87"/>
      <c r="H24" s="88"/>
      <c r="I24" s="87"/>
      <c r="J24" s="88"/>
      <c r="K24" s="90"/>
      <c r="L24" s="88"/>
      <c r="M24" s="79" t="s">
        <v>101</v>
      </c>
      <c r="N24" s="87"/>
      <c r="O24" s="88"/>
      <c r="P24" s="87"/>
      <c r="Q24" s="88"/>
      <c r="R24" s="90"/>
      <c r="S24" s="88"/>
      <c r="T24" s="79" t="s">
        <v>101</v>
      </c>
      <c r="U24" s="87"/>
      <c r="V24" s="88"/>
      <c r="W24" s="87"/>
      <c r="X24" s="88"/>
      <c r="Y24" s="87"/>
      <c r="Z24" s="94"/>
      <c r="AA24" s="93"/>
    </row>
    <row r="25" spans="1:27" ht="14.25" thickBot="1">
      <c r="A25" s="82" t="s">
        <v>97</v>
      </c>
      <c r="B25" s="83"/>
      <c r="C25" s="84"/>
      <c r="D25" s="85"/>
      <c r="E25" s="86"/>
      <c r="F25" s="73" t="s">
        <v>101</v>
      </c>
      <c r="G25" s="87"/>
      <c r="H25" s="88"/>
      <c r="I25" s="87"/>
      <c r="J25" s="88"/>
      <c r="K25" s="90"/>
      <c r="L25" s="88"/>
      <c r="M25" s="79" t="s">
        <v>101</v>
      </c>
      <c r="N25" s="87"/>
      <c r="O25" s="88"/>
      <c r="P25" s="87"/>
      <c r="Q25" s="88"/>
      <c r="R25" s="90"/>
      <c r="S25" s="88"/>
      <c r="T25" s="79" t="s">
        <v>101</v>
      </c>
      <c r="U25" s="87"/>
      <c r="V25" s="88"/>
      <c r="W25" s="87"/>
      <c r="X25" s="88"/>
      <c r="Y25" s="87"/>
      <c r="Z25" s="94"/>
      <c r="AA25" s="93"/>
    </row>
    <row r="26" spans="1:27" ht="15" thickTop="1" thickBot="1">
      <c r="A26" s="95" t="s">
        <v>97</v>
      </c>
      <c r="B26" s="96" t="s">
        <v>103</v>
      </c>
      <c r="C26" s="96"/>
      <c r="D26" s="97" t="s">
        <v>98</v>
      </c>
      <c r="E26" s="98"/>
      <c r="F26" s="99"/>
      <c r="G26" s="100"/>
      <c r="H26" s="101">
        <f>SUBTOTAL(9,H11:H25)</f>
        <v>0</v>
      </c>
      <c r="I26" s="102"/>
      <c r="J26" s="101">
        <f>SUBTOTAL(9,J11:J25)</f>
        <v>0</v>
      </c>
      <c r="K26" s="102"/>
      <c r="L26" s="103">
        <f>SUBTOTAL(9,L11:L25)</f>
        <v>0</v>
      </c>
      <c r="M26" s="99"/>
      <c r="N26" s="100"/>
      <c r="O26" s="101">
        <f>SUBTOTAL(9,O11:O25)</f>
        <v>0</v>
      </c>
      <c r="P26" s="102"/>
      <c r="Q26" s="101">
        <f>SUBTOTAL(9,Q11:Q25)</f>
        <v>0</v>
      </c>
      <c r="R26" s="102"/>
      <c r="S26" s="103">
        <f>SUBTOTAL(9,S11:S25)</f>
        <v>0</v>
      </c>
      <c r="T26" s="99"/>
      <c r="U26" s="100"/>
      <c r="V26" s="101">
        <f>SUBTOTAL(9,V11:V25)</f>
        <v>0</v>
      </c>
      <c r="W26" s="102"/>
      <c r="X26" s="101">
        <f>SUBTOTAL(9,X11:X25)</f>
        <v>0</v>
      </c>
      <c r="Y26" s="102"/>
      <c r="Z26" s="104">
        <f>SUBTOTAL(9,Z11:Z25)</f>
        <v>0</v>
      </c>
      <c r="AA26" s="105"/>
    </row>
    <row r="27" spans="1:27">
      <c r="A27" s="71" t="s">
        <v>97</v>
      </c>
      <c r="B27" s="448" t="s">
        <v>104</v>
      </c>
      <c r="C27" s="449"/>
      <c r="D27" s="450"/>
      <c r="E27" s="72"/>
      <c r="F27" s="106" t="s">
        <v>97</v>
      </c>
      <c r="G27" s="74"/>
      <c r="H27" s="75"/>
      <c r="I27" s="74"/>
      <c r="J27" s="76"/>
      <c r="K27" s="77"/>
      <c r="L27" s="78"/>
      <c r="M27" s="79"/>
      <c r="N27" s="74"/>
      <c r="O27" s="75"/>
      <c r="P27" s="74"/>
      <c r="Q27" s="76"/>
      <c r="R27" s="77"/>
      <c r="S27" s="80"/>
      <c r="T27" s="107"/>
      <c r="U27" s="74"/>
      <c r="V27" s="75"/>
      <c r="W27" s="74"/>
      <c r="X27" s="76"/>
      <c r="Y27" s="74"/>
      <c r="Z27" s="78"/>
      <c r="AA27" s="81"/>
    </row>
    <row r="28" spans="1:27">
      <c r="A28" s="82" t="s">
        <v>97</v>
      </c>
      <c r="B28" s="108"/>
      <c r="C28" s="85"/>
      <c r="D28" s="85"/>
      <c r="E28" s="86"/>
      <c r="F28" s="73" t="s">
        <v>97</v>
      </c>
      <c r="G28" s="87"/>
      <c r="H28" s="88">
        <f>$H$126</f>
        <v>0</v>
      </c>
      <c r="I28" s="87"/>
      <c r="J28" s="89">
        <f>$J$126</f>
        <v>0</v>
      </c>
      <c r="K28" s="90"/>
      <c r="L28" s="91">
        <f>$L$126</f>
        <v>0</v>
      </c>
      <c r="M28" s="79" t="s">
        <v>101</v>
      </c>
      <c r="N28" s="87"/>
      <c r="O28" s="88">
        <f>$O$126</f>
        <v>0</v>
      </c>
      <c r="P28" s="87"/>
      <c r="Q28" s="89">
        <f>$Q$126</f>
        <v>0</v>
      </c>
      <c r="R28" s="90"/>
      <c r="S28" s="92">
        <f>$S$126</f>
        <v>0</v>
      </c>
      <c r="T28" s="79"/>
      <c r="U28" s="87"/>
      <c r="V28" s="88">
        <f>$V$126</f>
        <v>0</v>
      </c>
      <c r="W28" s="87"/>
      <c r="X28" s="89">
        <f>$X$126</f>
        <v>0</v>
      </c>
      <c r="Y28" s="87"/>
      <c r="Z28" s="91">
        <f>$Z$126</f>
        <v>0</v>
      </c>
      <c r="AA28" s="93"/>
    </row>
    <row r="29" spans="1:27">
      <c r="A29" s="82" t="s">
        <v>97</v>
      </c>
      <c r="B29" s="108"/>
      <c r="C29" s="85"/>
      <c r="D29" s="85"/>
      <c r="E29" s="86"/>
      <c r="F29" s="73" t="s">
        <v>97</v>
      </c>
      <c r="G29" s="87"/>
      <c r="H29" s="88">
        <f>$H$180</f>
        <v>0</v>
      </c>
      <c r="I29" s="87"/>
      <c r="J29" s="89">
        <f>$J$180</f>
        <v>0</v>
      </c>
      <c r="K29" s="90"/>
      <c r="L29" s="91">
        <f>$L$180</f>
        <v>0</v>
      </c>
      <c r="M29" s="79" t="s">
        <v>101</v>
      </c>
      <c r="N29" s="87"/>
      <c r="O29" s="88">
        <f>$O$180</f>
        <v>0</v>
      </c>
      <c r="P29" s="87"/>
      <c r="Q29" s="89">
        <f>$Q$180</f>
        <v>0</v>
      </c>
      <c r="R29" s="90"/>
      <c r="S29" s="92">
        <f>$S$180</f>
        <v>0</v>
      </c>
      <c r="T29" s="79"/>
      <c r="U29" s="87"/>
      <c r="V29" s="88">
        <f>$V$180</f>
        <v>0</v>
      </c>
      <c r="W29" s="87"/>
      <c r="X29" s="89">
        <f>$X$180</f>
        <v>0</v>
      </c>
      <c r="Y29" s="87"/>
      <c r="Z29" s="91">
        <f>$Z$180</f>
        <v>0</v>
      </c>
      <c r="AA29" s="93"/>
    </row>
    <row r="30" spans="1:27">
      <c r="A30" s="82" t="s">
        <v>97</v>
      </c>
      <c r="B30" s="108"/>
      <c r="C30" s="85"/>
      <c r="D30" s="85"/>
      <c r="E30" s="86"/>
      <c r="F30" s="73" t="s">
        <v>97</v>
      </c>
      <c r="G30" s="87"/>
      <c r="H30" s="88">
        <f>$H$234</f>
        <v>0</v>
      </c>
      <c r="I30" s="87"/>
      <c r="J30" s="89">
        <f>$J$234</f>
        <v>0</v>
      </c>
      <c r="K30" s="90"/>
      <c r="L30" s="91">
        <f>$L$234</f>
        <v>0</v>
      </c>
      <c r="M30" s="79" t="s">
        <v>101</v>
      </c>
      <c r="N30" s="87"/>
      <c r="O30" s="88">
        <f>$O$234</f>
        <v>0</v>
      </c>
      <c r="P30" s="87"/>
      <c r="Q30" s="89">
        <f>$Q$234</f>
        <v>0</v>
      </c>
      <c r="R30" s="90"/>
      <c r="S30" s="92">
        <f>$S$234</f>
        <v>0</v>
      </c>
      <c r="T30" s="79"/>
      <c r="U30" s="87"/>
      <c r="V30" s="88">
        <f>$V$234</f>
        <v>0</v>
      </c>
      <c r="W30" s="87"/>
      <c r="X30" s="89">
        <f>$X$234</f>
        <v>0</v>
      </c>
      <c r="Y30" s="87"/>
      <c r="Z30" s="91">
        <f>$Z$234</f>
        <v>0</v>
      </c>
      <c r="AA30" s="93"/>
    </row>
    <row r="31" spans="1:27">
      <c r="A31" s="82" t="s">
        <v>97</v>
      </c>
      <c r="B31" s="108"/>
      <c r="C31" s="85"/>
      <c r="D31" s="85"/>
      <c r="E31" s="86"/>
      <c r="F31" s="73" t="s">
        <v>97</v>
      </c>
      <c r="G31" s="87"/>
      <c r="H31" s="88">
        <f>$H$288</f>
        <v>0</v>
      </c>
      <c r="I31" s="87"/>
      <c r="J31" s="89">
        <f>$J$288</f>
        <v>0</v>
      </c>
      <c r="K31" s="90"/>
      <c r="L31" s="91">
        <f>$L$288</f>
        <v>0</v>
      </c>
      <c r="M31" s="79" t="s">
        <v>102</v>
      </c>
      <c r="N31" s="87"/>
      <c r="O31" s="88">
        <f>$O$288</f>
        <v>0</v>
      </c>
      <c r="P31" s="87"/>
      <c r="Q31" s="89">
        <f>$Q$288</f>
        <v>0</v>
      </c>
      <c r="R31" s="90"/>
      <c r="S31" s="92">
        <f>$S$288</f>
        <v>0</v>
      </c>
      <c r="T31" s="79"/>
      <c r="U31" s="87"/>
      <c r="V31" s="88">
        <f>$V$288</f>
        <v>0</v>
      </c>
      <c r="W31" s="87"/>
      <c r="X31" s="89">
        <f>$X$288</f>
        <v>0</v>
      </c>
      <c r="Y31" s="87"/>
      <c r="Z31" s="91">
        <f>$Z$288</f>
        <v>0</v>
      </c>
      <c r="AA31" s="93"/>
    </row>
    <row r="32" spans="1:27">
      <c r="A32" s="82" t="s">
        <v>97</v>
      </c>
      <c r="B32" s="108"/>
      <c r="C32" s="85"/>
      <c r="D32" s="85"/>
      <c r="E32" s="86"/>
      <c r="F32" s="73" t="s">
        <v>97</v>
      </c>
      <c r="G32" s="87"/>
      <c r="H32" s="88">
        <f>$H$342</f>
        <v>0</v>
      </c>
      <c r="I32" s="87"/>
      <c r="J32" s="89">
        <f>$J$342</f>
        <v>0</v>
      </c>
      <c r="K32" s="90"/>
      <c r="L32" s="91">
        <f>$L$342</f>
        <v>0</v>
      </c>
      <c r="M32" s="79" t="s">
        <v>101</v>
      </c>
      <c r="N32" s="87"/>
      <c r="O32" s="88">
        <f>$O$342</f>
        <v>0</v>
      </c>
      <c r="P32" s="87"/>
      <c r="Q32" s="89">
        <f>$Q$342</f>
        <v>0</v>
      </c>
      <c r="R32" s="90"/>
      <c r="S32" s="92">
        <f>$S$342</f>
        <v>0</v>
      </c>
      <c r="T32" s="79"/>
      <c r="U32" s="87"/>
      <c r="V32" s="88">
        <f>$V$342</f>
        <v>0</v>
      </c>
      <c r="W32" s="87"/>
      <c r="X32" s="89">
        <f>$X$342</f>
        <v>0</v>
      </c>
      <c r="Y32" s="87"/>
      <c r="Z32" s="91">
        <f>$Z$342</f>
        <v>0</v>
      </c>
      <c r="AA32" s="93"/>
    </row>
    <row r="33" spans="1:27">
      <c r="A33" s="82" t="s">
        <v>97</v>
      </c>
      <c r="B33" s="108"/>
      <c r="C33" s="85"/>
      <c r="D33" s="85"/>
      <c r="E33" s="86"/>
      <c r="F33" s="73" t="s">
        <v>97</v>
      </c>
      <c r="G33" s="87"/>
      <c r="H33" s="88">
        <f>$H$396</f>
        <v>0</v>
      </c>
      <c r="I33" s="87"/>
      <c r="J33" s="89">
        <f>$J$396</f>
        <v>0</v>
      </c>
      <c r="K33" s="90"/>
      <c r="L33" s="91">
        <f>$L$396</f>
        <v>0</v>
      </c>
      <c r="M33" s="79" t="s">
        <v>101</v>
      </c>
      <c r="N33" s="87"/>
      <c r="O33" s="88">
        <f>$O$396</f>
        <v>0</v>
      </c>
      <c r="P33" s="87"/>
      <c r="Q33" s="89">
        <f>$Q$396</f>
        <v>0</v>
      </c>
      <c r="R33" s="90"/>
      <c r="S33" s="92">
        <f>$S$396</f>
        <v>0</v>
      </c>
      <c r="T33" s="79"/>
      <c r="U33" s="87"/>
      <c r="V33" s="88">
        <f>$V$396</f>
        <v>0</v>
      </c>
      <c r="W33" s="87"/>
      <c r="X33" s="89">
        <f>$X$396</f>
        <v>0</v>
      </c>
      <c r="Y33" s="87"/>
      <c r="Z33" s="91">
        <f>$Z$396</f>
        <v>0</v>
      </c>
      <c r="AA33" s="93"/>
    </row>
    <row r="34" spans="1:27">
      <c r="A34" s="82" t="s">
        <v>97</v>
      </c>
      <c r="B34" s="108"/>
      <c r="C34" s="85"/>
      <c r="D34" s="85"/>
      <c r="E34" s="86"/>
      <c r="F34" s="73" t="s">
        <v>97</v>
      </c>
      <c r="G34" s="87"/>
      <c r="H34" s="88">
        <f>$H$446</f>
        <v>0</v>
      </c>
      <c r="I34" s="87"/>
      <c r="J34" s="89">
        <f>$J$446</f>
        <v>0</v>
      </c>
      <c r="K34" s="90"/>
      <c r="L34" s="91">
        <f>$L$446</f>
        <v>0</v>
      </c>
      <c r="M34" s="79" t="s">
        <v>101</v>
      </c>
      <c r="N34" s="87"/>
      <c r="O34" s="88">
        <f>$O$446</f>
        <v>0</v>
      </c>
      <c r="P34" s="87"/>
      <c r="Q34" s="89">
        <f>$Q$446</f>
        <v>0</v>
      </c>
      <c r="R34" s="90"/>
      <c r="S34" s="92">
        <f>$S$446</f>
        <v>0</v>
      </c>
      <c r="T34" s="79"/>
      <c r="U34" s="87"/>
      <c r="V34" s="88">
        <f>$V$446</f>
        <v>0</v>
      </c>
      <c r="W34" s="87"/>
      <c r="X34" s="89">
        <f>$X$446</f>
        <v>0</v>
      </c>
      <c r="Y34" s="87"/>
      <c r="Z34" s="91">
        <f>$Z$446</f>
        <v>0</v>
      </c>
      <c r="AA34" s="93"/>
    </row>
    <row r="35" spans="1:27">
      <c r="A35" s="82" t="s">
        <v>97</v>
      </c>
      <c r="B35" s="108"/>
      <c r="C35" s="85"/>
      <c r="D35" s="85"/>
      <c r="E35" s="86"/>
      <c r="F35" s="73" t="s">
        <v>97</v>
      </c>
      <c r="G35" s="87"/>
      <c r="H35" s="88">
        <f>$H$500</f>
        <v>0</v>
      </c>
      <c r="I35" s="87"/>
      <c r="J35" s="89">
        <f>$J$500</f>
        <v>0</v>
      </c>
      <c r="K35" s="90"/>
      <c r="L35" s="91">
        <f>$L$500</f>
        <v>0</v>
      </c>
      <c r="M35" s="79" t="s">
        <v>101</v>
      </c>
      <c r="N35" s="87"/>
      <c r="O35" s="88">
        <f>$O$500</f>
        <v>0</v>
      </c>
      <c r="P35" s="87"/>
      <c r="Q35" s="89">
        <f>$Q$500</f>
        <v>0</v>
      </c>
      <c r="R35" s="90"/>
      <c r="S35" s="92">
        <f>$S$500</f>
        <v>0</v>
      </c>
      <c r="T35" s="79"/>
      <c r="U35" s="87"/>
      <c r="V35" s="88">
        <f>$V$500</f>
        <v>0</v>
      </c>
      <c r="W35" s="87"/>
      <c r="X35" s="89">
        <f>$X$500</f>
        <v>0</v>
      </c>
      <c r="Y35" s="87"/>
      <c r="Z35" s="91">
        <f>$Z$500</f>
        <v>0</v>
      </c>
      <c r="AA35" s="93"/>
    </row>
    <row r="36" spans="1:27">
      <c r="A36" s="82" t="s">
        <v>97</v>
      </c>
      <c r="B36" s="108"/>
      <c r="C36" s="85"/>
      <c r="D36" s="85"/>
      <c r="E36" s="86"/>
      <c r="F36" s="73" t="s">
        <v>97</v>
      </c>
      <c r="G36" s="87"/>
      <c r="H36" s="88">
        <f>$H$554</f>
        <v>0</v>
      </c>
      <c r="I36" s="87"/>
      <c r="J36" s="89">
        <f>$J$554</f>
        <v>0</v>
      </c>
      <c r="K36" s="90"/>
      <c r="L36" s="91">
        <f>$L$554</f>
        <v>0</v>
      </c>
      <c r="M36" s="79" t="s">
        <v>101</v>
      </c>
      <c r="N36" s="87"/>
      <c r="O36" s="88">
        <f>$O$554</f>
        <v>0</v>
      </c>
      <c r="P36" s="87"/>
      <c r="Q36" s="89">
        <f>$Q$554</f>
        <v>0</v>
      </c>
      <c r="R36" s="90"/>
      <c r="S36" s="92">
        <f>$S$554</f>
        <v>0</v>
      </c>
      <c r="T36" s="79"/>
      <c r="U36" s="87"/>
      <c r="V36" s="88">
        <f>$V$554</f>
        <v>0</v>
      </c>
      <c r="W36" s="87"/>
      <c r="X36" s="89">
        <f>$X$554</f>
        <v>0</v>
      </c>
      <c r="Y36" s="87"/>
      <c r="Z36" s="91">
        <f>$Z$554</f>
        <v>0</v>
      </c>
      <c r="AA36" s="93"/>
    </row>
    <row r="37" spans="1:27">
      <c r="A37" s="82" t="s">
        <v>97</v>
      </c>
      <c r="B37" s="108"/>
      <c r="C37" s="85"/>
      <c r="D37" s="85"/>
      <c r="E37" s="86"/>
      <c r="F37" s="73" t="s">
        <v>97</v>
      </c>
      <c r="G37" s="87"/>
      <c r="H37" s="88">
        <f>$H$604</f>
        <v>0</v>
      </c>
      <c r="I37" s="87"/>
      <c r="J37" s="89">
        <f>$J$604</f>
        <v>0</v>
      </c>
      <c r="K37" s="90"/>
      <c r="L37" s="91">
        <f>$L$604</f>
        <v>0</v>
      </c>
      <c r="M37" s="79" t="s">
        <v>101</v>
      </c>
      <c r="N37" s="87"/>
      <c r="O37" s="88">
        <f>$O$604</f>
        <v>0</v>
      </c>
      <c r="P37" s="87"/>
      <c r="Q37" s="89">
        <f>$Q$604</f>
        <v>0</v>
      </c>
      <c r="R37" s="90"/>
      <c r="S37" s="92">
        <f>$S$604</f>
        <v>0</v>
      </c>
      <c r="T37" s="79"/>
      <c r="U37" s="87"/>
      <c r="V37" s="88">
        <f>$V$604</f>
        <v>0</v>
      </c>
      <c r="W37" s="87"/>
      <c r="X37" s="89">
        <f>$X$604</f>
        <v>0</v>
      </c>
      <c r="Y37" s="87"/>
      <c r="Z37" s="91">
        <f>$Z$604</f>
        <v>0</v>
      </c>
      <c r="AA37" s="93"/>
    </row>
    <row r="38" spans="1:27">
      <c r="A38" s="82" t="s">
        <v>97</v>
      </c>
      <c r="B38" s="108"/>
      <c r="C38" s="85"/>
      <c r="D38" s="85"/>
      <c r="E38" s="86"/>
      <c r="F38" s="73" t="s">
        <v>97</v>
      </c>
      <c r="G38" s="87"/>
      <c r="H38" s="88"/>
      <c r="I38" s="87"/>
      <c r="J38" s="88"/>
      <c r="K38" s="90"/>
      <c r="L38" s="88"/>
      <c r="M38" s="79" t="s">
        <v>101</v>
      </c>
      <c r="N38" s="87"/>
      <c r="O38" s="88"/>
      <c r="P38" s="87"/>
      <c r="Q38" s="88"/>
      <c r="R38" s="90"/>
      <c r="S38" s="88"/>
      <c r="T38" s="79"/>
      <c r="U38" s="87"/>
      <c r="V38" s="88"/>
      <c r="W38" s="87"/>
      <c r="X38" s="88"/>
      <c r="Y38" s="87"/>
      <c r="Z38" s="94"/>
      <c r="AA38" s="93"/>
    </row>
    <row r="39" spans="1:27">
      <c r="A39" s="82" t="s">
        <v>97</v>
      </c>
      <c r="B39" s="108"/>
      <c r="C39" s="85"/>
      <c r="D39" s="85"/>
      <c r="E39" s="86"/>
      <c r="F39" s="73" t="s">
        <v>97</v>
      </c>
      <c r="G39" s="87"/>
      <c r="H39" s="88"/>
      <c r="I39" s="87"/>
      <c r="J39" s="88"/>
      <c r="K39" s="90"/>
      <c r="L39" s="88"/>
      <c r="M39" s="79" t="s">
        <v>101</v>
      </c>
      <c r="N39" s="87"/>
      <c r="O39" s="88"/>
      <c r="P39" s="87"/>
      <c r="Q39" s="88"/>
      <c r="R39" s="90"/>
      <c r="S39" s="88"/>
      <c r="T39" s="79"/>
      <c r="U39" s="87"/>
      <c r="V39" s="88"/>
      <c r="W39" s="87"/>
      <c r="X39" s="88"/>
      <c r="Y39" s="87"/>
      <c r="Z39" s="94"/>
      <c r="AA39" s="93"/>
    </row>
    <row r="40" spans="1:27">
      <c r="A40" s="82" t="s">
        <v>97</v>
      </c>
      <c r="B40" s="108"/>
      <c r="C40" s="85"/>
      <c r="D40" s="85"/>
      <c r="E40" s="86"/>
      <c r="F40" s="73" t="s">
        <v>97</v>
      </c>
      <c r="G40" s="87"/>
      <c r="H40" s="88"/>
      <c r="I40" s="87"/>
      <c r="J40" s="88"/>
      <c r="K40" s="90"/>
      <c r="L40" s="88"/>
      <c r="M40" s="79" t="s">
        <v>101</v>
      </c>
      <c r="N40" s="87"/>
      <c r="O40" s="88"/>
      <c r="P40" s="87"/>
      <c r="Q40" s="88"/>
      <c r="R40" s="90"/>
      <c r="S40" s="88"/>
      <c r="T40" s="79"/>
      <c r="U40" s="87"/>
      <c r="V40" s="88"/>
      <c r="W40" s="87"/>
      <c r="X40" s="88"/>
      <c r="Y40" s="87"/>
      <c r="Z40" s="94"/>
      <c r="AA40" s="93"/>
    </row>
    <row r="41" spans="1:27" ht="14.25" thickBot="1">
      <c r="A41" s="82" t="s">
        <v>97</v>
      </c>
      <c r="B41" s="108"/>
      <c r="C41" s="85"/>
      <c r="D41" s="85"/>
      <c r="E41" s="86"/>
      <c r="F41" s="73" t="s">
        <v>97</v>
      </c>
      <c r="G41" s="87"/>
      <c r="H41" s="88"/>
      <c r="I41" s="87"/>
      <c r="J41" s="88"/>
      <c r="K41" s="90"/>
      <c r="L41" s="88"/>
      <c r="M41" s="79" t="s">
        <v>101</v>
      </c>
      <c r="N41" s="87"/>
      <c r="O41" s="88"/>
      <c r="P41" s="87"/>
      <c r="Q41" s="88"/>
      <c r="R41" s="90"/>
      <c r="S41" s="88"/>
      <c r="T41" s="79"/>
      <c r="U41" s="87"/>
      <c r="V41" s="88"/>
      <c r="W41" s="87"/>
      <c r="X41" s="88"/>
      <c r="Y41" s="87"/>
      <c r="Z41" s="94"/>
      <c r="AA41" s="93"/>
    </row>
    <row r="42" spans="1:27" ht="15" thickTop="1" thickBot="1">
      <c r="A42" s="280" t="s">
        <v>97</v>
      </c>
      <c r="B42" s="462" t="s">
        <v>222</v>
      </c>
      <c r="C42" s="463"/>
      <c r="D42" s="291" t="s">
        <v>223</v>
      </c>
      <c r="E42" s="281"/>
      <c r="F42" s="282"/>
      <c r="G42" s="283"/>
      <c r="H42" s="284">
        <f>SUBTOTAL(9,H28:H41)</f>
        <v>0</v>
      </c>
      <c r="I42" s="283"/>
      <c r="J42" s="285">
        <f>SUBTOTAL(9,J28:J41)</f>
        <v>0</v>
      </c>
      <c r="K42" s="286"/>
      <c r="L42" s="287">
        <f>SUBTOTAL(9,L28:L41)</f>
        <v>0</v>
      </c>
      <c r="M42" s="288"/>
      <c r="N42" s="283"/>
      <c r="O42" s="284">
        <f>SUBTOTAL(9,O28:O41)</f>
        <v>0</v>
      </c>
      <c r="P42" s="283"/>
      <c r="Q42" s="285">
        <f>SUBTOTAL(9,Q28:Q41)</f>
        <v>0</v>
      </c>
      <c r="R42" s="286"/>
      <c r="S42" s="289">
        <f>SUBTOTAL(9,S28:S41)</f>
        <v>0</v>
      </c>
      <c r="T42" s="288"/>
      <c r="U42" s="283"/>
      <c r="V42" s="284">
        <f>SUBTOTAL(9,V28:V41)</f>
        <v>0</v>
      </c>
      <c r="W42" s="283"/>
      <c r="X42" s="285">
        <f>SUBTOTAL(9,X28:X41)</f>
        <v>0</v>
      </c>
      <c r="Y42" s="283"/>
      <c r="Z42" s="287">
        <f>SUBTOTAL(9,Z28:Z41)</f>
        <v>0</v>
      </c>
      <c r="AA42" s="290"/>
    </row>
    <row r="43" spans="1:27" ht="21" customHeight="1" thickTop="1" thickBot="1">
      <c r="A43" s="95" t="s">
        <v>97</v>
      </c>
      <c r="B43" s="96"/>
      <c r="C43" s="96"/>
      <c r="D43" s="97" t="s">
        <v>105</v>
      </c>
      <c r="E43" s="98"/>
      <c r="F43" s="99"/>
      <c r="G43" s="100"/>
      <c r="H43" s="101">
        <f>H8+H26+H42</f>
        <v>0</v>
      </c>
      <c r="I43" s="109"/>
      <c r="J43" s="110">
        <f>J8+J26+J42</f>
        <v>0</v>
      </c>
      <c r="K43" s="109"/>
      <c r="L43" s="111">
        <f>L8+L26+L42</f>
        <v>0</v>
      </c>
      <c r="M43" s="112"/>
      <c r="N43" s="100"/>
      <c r="O43" s="101">
        <f>O8+O26+O42</f>
        <v>0</v>
      </c>
      <c r="P43" s="109"/>
      <c r="Q43" s="110">
        <f>Q8+Q26+Q42</f>
        <v>0</v>
      </c>
      <c r="R43" s="109"/>
      <c r="S43" s="113">
        <f>S8+S26+S42</f>
        <v>0</v>
      </c>
      <c r="T43" s="112"/>
      <c r="U43" s="100"/>
      <c r="V43" s="101">
        <f>V8+V26+V42</f>
        <v>0</v>
      </c>
      <c r="W43" s="109"/>
      <c r="X43" s="110">
        <f>X8+X26+X42</f>
        <v>0</v>
      </c>
      <c r="Y43" s="102"/>
      <c r="Z43" s="111">
        <f>Z8+Z26+Z42</f>
        <v>0</v>
      </c>
      <c r="AA43" s="105"/>
    </row>
    <row r="44" spans="1:27" ht="14.25" thickBot="1">
      <c r="A44" s="299"/>
      <c r="B44" s="300"/>
      <c r="C44" s="300"/>
      <c r="D44" s="300"/>
      <c r="E44" s="301"/>
      <c r="F44" s="301"/>
      <c r="G44" s="302"/>
      <c r="H44" s="303"/>
      <c r="I44" s="304"/>
      <c r="J44" s="303"/>
      <c r="K44" s="302"/>
      <c r="L44" s="303"/>
      <c r="M44" s="301"/>
      <c r="N44" s="302"/>
      <c r="O44" s="303"/>
      <c r="P44" s="302"/>
      <c r="Q44" s="303"/>
      <c r="R44" s="302"/>
      <c r="S44" s="303"/>
      <c r="T44" s="301"/>
      <c r="U44" s="302"/>
      <c r="V44" s="303"/>
      <c r="W44" s="302"/>
      <c r="X44" s="303"/>
      <c r="Y44" s="302"/>
      <c r="Z44" s="303"/>
      <c r="AA44" s="303"/>
    </row>
    <row r="45" spans="1:27">
      <c r="A45" s="71" t="s">
        <v>97</v>
      </c>
      <c r="B45" s="448" t="s">
        <v>106</v>
      </c>
      <c r="C45" s="449"/>
      <c r="D45" s="450"/>
      <c r="E45" s="72"/>
      <c r="F45" s="114" t="s">
        <v>97</v>
      </c>
      <c r="G45" s="115"/>
      <c r="H45" s="75"/>
      <c r="I45" s="115"/>
      <c r="J45" s="76"/>
      <c r="K45" s="116"/>
      <c r="L45" s="78"/>
      <c r="M45" s="117"/>
      <c r="N45" s="115"/>
      <c r="O45" s="75"/>
      <c r="P45" s="115"/>
      <c r="Q45" s="76"/>
      <c r="R45" s="116"/>
      <c r="S45" s="80"/>
      <c r="T45" s="117"/>
      <c r="U45" s="115"/>
      <c r="V45" s="75"/>
      <c r="W45" s="115"/>
      <c r="X45" s="76"/>
      <c r="Y45" s="116"/>
      <c r="Z45" s="78"/>
      <c r="AA45" s="81"/>
    </row>
    <row r="46" spans="1:27">
      <c r="A46" s="82" t="s">
        <v>97</v>
      </c>
      <c r="B46" s="83"/>
      <c r="C46" s="85"/>
      <c r="D46" s="85"/>
      <c r="E46" s="118"/>
      <c r="F46" s="73" t="s">
        <v>97</v>
      </c>
      <c r="G46" s="119"/>
      <c r="H46" s="88">
        <f>$H$127</f>
        <v>0</v>
      </c>
      <c r="I46" s="120"/>
      <c r="J46" s="89">
        <f>$J$127</f>
        <v>0</v>
      </c>
      <c r="K46" s="121"/>
      <c r="L46" s="91">
        <f>$L$127</f>
        <v>0</v>
      </c>
      <c r="M46" s="79" t="s">
        <v>101</v>
      </c>
      <c r="N46" s="119"/>
      <c r="O46" s="88">
        <f>$O$127</f>
        <v>0</v>
      </c>
      <c r="P46" s="120"/>
      <c r="Q46" s="89">
        <f>$Q$127</f>
        <v>0</v>
      </c>
      <c r="R46" s="121"/>
      <c r="S46" s="92">
        <f>$S$127</f>
        <v>0</v>
      </c>
      <c r="T46" s="79"/>
      <c r="U46" s="119"/>
      <c r="V46" s="88">
        <f>$V$127</f>
        <v>0</v>
      </c>
      <c r="W46" s="120"/>
      <c r="X46" s="89">
        <f>$X$127</f>
        <v>0</v>
      </c>
      <c r="Y46" s="121"/>
      <c r="Z46" s="91">
        <f>$Z$127</f>
        <v>0</v>
      </c>
      <c r="AA46" s="93"/>
    </row>
    <row r="47" spans="1:27">
      <c r="A47" s="82" t="s">
        <v>97</v>
      </c>
      <c r="B47" s="83"/>
      <c r="C47" s="85"/>
      <c r="D47" s="85"/>
      <c r="E47" s="118"/>
      <c r="F47" s="73" t="s">
        <v>97</v>
      </c>
      <c r="G47" s="119"/>
      <c r="H47" s="88">
        <f>$H$181</f>
        <v>0</v>
      </c>
      <c r="I47" s="120"/>
      <c r="J47" s="89">
        <f>$J$181</f>
        <v>0</v>
      </c>
      <c r="K47" s="121"/>
      <c r="L47" s="91">
        <f>$L$181</f>
        <v>0</v>
      </c>
      <c r="M47" s="79" t="s">
        <v>101</v>
      </c>
      <c r="N47" s="119"/>
      <c r="O47" s="88">
        <f>$O$181</f>
        <v>0</v>
      </c>
      <c r="P47" s="120"/>
      <c r="Q47" s="89">
        <f>$Q$181</f>
        <v>0</v>
      </c>
      <c r="R47" s="121"/>
      <c r="S47" s="92">
        <f>$S$181</f>
        <v>0</v>
      </c>
      <c r="T47" s="79"/>
      <c r="U47" s="119"/>
      <c r="V47" s="88">
        <f>$V$181</f>
        <v>0</v>
      </c>
      <c r="W47" s="120"/>
      <c r="X47" s="89">
        <f>$X$181</f>
        <v>0</v>
      </c>
      <c r="Y47" s="121"/>
      <c r="Z47" s="91">
        <f>$Z$181</f>
        <v>0</v>
      </c>
      <c r="AA47" s="93"/>
    </row>
    <row r="48" spans="1:27">
      <c r="A48" s="82" t="s">
        <v>97</v>
      </c>
      <c r="B48" s="83"/>
      <c r="C48" s="85"/>
      <c r="D48" s="85"/>
      <c r="E48" s="118"/>
      <c r="F48" s="73" t="s">
        <v>97</v>
      </c>
      <c r="G48" s="119"/>
      <c r="H48" s="88">
        <f>$H$235</f>
        <v>0</v>
      </c>
      <c r="I48" s="120"/>
      <c r="J48" s="89">
        <f>$J$235</f>
        <v>0</v>
      </c>
      <c r="K48" s="121"/>
      <c r="L48" s="91">
        <f>$L$235</f>
        <v>0</v>
      </c>
      <c r="M48" s="79" t="s">
        <v>101</v>
      </c>
      <c r="N48" s="119"/>
      <c r="O48" s="88">
        <f>$O$235</f>
        <v>0</v>
      </c>
      <c r="P48" s="120"/>
      <c r="Q48" s="89">
        <f>$Q$235</f>
        <v>0</v>
      </c>
      <c r="R48" s="121"/>
      <c r="S48" s="92">
        <f>$S$235</f>
        <v>0</v>
      </c>
      <c r="T48" s="79"/>
      <c r="U48" s="119"/>
      <c r="V48" s="88">
        <f>$V$235</f>
        <v>0</v>
      </c>
      <c r="W48" s="120"/>
      <c r="X48" s="89">
        <f>$X$235</f>
        <v>0</v>
      </c>
      <c r="Y48" s="121"/>
      <c r="Z48" s="91">
        <f>$Z$235</f>
        <v>0</v>
      </c>
      <c r="AA48" s="93"/>
    </row>
    <row r="49" spans="1:850">
      <c r="A49" s="82" t="s">
        <v>97</v>
      </c>
      <c r="B49" s="83"/>
      <c r="C49" s="85"/>
      <c r="D49" s="85"/>
      <c r="E49" s="118"/>
      <c r="F49" s="73" t="s">
        <v>97</v>
      </c>
      <c r="G49" s="119"/>
      <c r="H49" s="88">
        <f>$H$289</f>
        <v>0</v>
      </c>
      <c r="I49" s="120"/>
      <c r="J49" s="89">
        <f>$J$289</f>
        <v>0</v>
      </c>
      <c r="K49" s="121"/>
      <c r="L49" s="91">
        <f>$L$289</f>
        <v>0</v>
      </c>
      <c r="M49" s="79" t="s">
        <v>101</v>
      </c>
      <c r="N49" s="119"/>
      <c r="O49" s="88">
        <f>$O$289</f>
        <v>0</v>
      </c>
      <c r="P49" s="120"/>
      <c r="Q49" s="89">
        <f>$Q$289</f>
        <v>0</v>
      </c>
      <c r="R49" s="121"/>
      <c r="S49" s="92">
        <f>$S$289</f>
        <v>0</v>
      </c>
      <c r="T49" s="79"/>
      <c r="U49" s="119"/>
      <c r="V49" s="88">
        <f>$V$289</f>
        <v>0</v>
      </c>
      <c r="W49" s="120"/>
      <c r="X49" s="89">
        <f>$X$289</f>
        <v>0</v>
      </c>
      <c r="Y49" s="121"/>
      <c r="Z49" s="91">
        <f>$Z$289</f>
        <v>0</v>
      </c>
      <c r="AA49" s="93"/>
    </row>
    <row r="50" spans="1:850">
      <c r="A50" s="82" t="s">
        <v>97</v>
      </c>
      <c r="B50" s="83"/>
      <c r="C50" s="85"/>
      <c r="D50" s="85"/>
      <c r="E50" s="118"/>
      <c r="F50" s="73" t="s">
        <v>97</v>
      </c>
      <c r="G50" s="119"/>
      <c r="H50" s="88">
        <f>$H$343</f>
        <v>0</v>
      </c>
      <c r="I50" s="120"/>
      <c r="J50" s="89">
        <f>$J$343</f>
        <v>0</v>
      </c>
      <c r="K50" s="121"/>
      <c r="L50" s="91">
        <f>$L$343</f>
        <v>0</v>
      </c>
      <c r="M50" s="79" t="s">
        <v>101</v>
      </c>
      <c r="N50" s="119"/>
      <c r="O50" s="88">
        <f>$O$343</f>
        <v>0</v>
      </c>
      <c r="P50" s="120"/>
      <c r="Q50" s="89">
        <f>$Q$343</f>
        <v>0</v>
      </c>
      <c r="R50" s="121"/>
      <c r="S50" s="92">
        <f>$S$343</f>
        <v>0</v>
      </c>
      <c r="T50" s="79"/>
      <c r="U50" s="119"/>
      <c r="V50" s="88">
        <f>$V$343</f>
        <v>0</v>
      </c>
      <c r="W50" s="120"/>
      <c r="X50" s="89">
        <f>$X$343</f>
        <v>0</v>
      </c>
      <c r="Y50" s="121"/>
      <c r="Z50" s="91">
        <f>$Z$343</f>
        <v>0</v>
      </c>
      <c r="AA50" s="93"/>
    </row>
    <row r="51" spans="1:850">
      <c r="A51" s="82" t="s">
        <v>97</v>
      </c>
      <c r="B51" s="83"/>
      <c r="C51" s="85"/>
      <c r="D51" s="85"/>
      <c r="E51" s="118"/>
      <c r="F51" s="73" t="s">
        <v>97</v>
      </c>
      <c r="G51" s="119"/>
      <c r="H51" s="88">
        <f>$H$397</f>
        <v>0</v>
      </c>
      <c r="I51" s="120"/>
      <c r="J51" s="89">
        <f>$J$397</f>
        <v>0</v>
      </c>
      <c r="K51" s="121"/>
      <c r="L51" s="91">
        <f>$L$397</f>
        <v>0</v>
      </c>
      <c r="M51" s="79" t="s">
        <v>101</v>
      </c>
      <c r="N51" s="119"/>
      <c r="O51" s="88">
        <f>$O$397</f>
        <v>0</v>
      </c>
      <c r="P51" s="120"/>
      <c r="Q51" s="89">
        <f>$Q$397</f>
        <v>0</v>
      </c>
      <c r="R51" s="121"/>
      <c r="S51" s="92">
        <f>$S$397</f>
        <v>0</v>
      </c>
      <c r="T51" s="79"/>
      <c r="U51" s="119"/>
      <c r="V51" s="88">
        <f>$V$397</f>
        <v>0</v>
      </c>
      <c r="W51" s="120"/>
      <c r="X51" s="89">
        <f>$X$397</f>
        <v>0</v>
      </c>
      <c r="Y51" s="121"/>
      <c r="Z51" s="91">
        <f>$Z$397</f>
        <v>0</v>
      </c>
      <c r="AA51" s="93"/>
    </row>
    <row r="52" spans="1:850">
      <c r="A52" s="82" t="s">
        <v>97</v>
      </c>
      <c r="B52" s="83"/>
      <c r="C52" s="85"/>
      <c r="D52" s="85"/>
      <c r="E52" s="118"/>
      <c r="F52" s="73" t="s">
        <v>97</v>
      </c>
      <c r="G52" s="119"/>
      <c r="H52" s="88">
        <f>$H$447</f>
        <v>0</v>
      </c>
      <c r="I52" s="120"/>
      <c r="J52" s="89">
        <f>$J$447</f>
        <v>0</v>
      </c>
      <c r="K52" s="121"/>
      <c r="L52" s="91">
        <f>$L$447</f>
        <v>0</v>
      </c>
      <c r="M52" s="79" t="s">
        <v>101</v>
      </c>
      <c r="N52" s="119"/>
      <c r="O52" s="88">
        <f>$O$447</f>
        <v>0</v>
      </c>
      <c r="P52" s="120"/>
      <c r="Q52" s="89">
        <f>$Q$447</f>
        <v>0</v>
      </c>
      <c r="R52" s="121"/>
      <c r="S52" s="92">
        <f>$S$447</f>
        <v>0</v>
      </c>
      <c r="T52" s="79"/>
      <c r="U52" s="119"/>
      <c r="V52" s="88">
        <f>$V$447</f>
        <v>0</v>
      </c>
      <c r="W52" s="120"/>
      <c r="X52" s="89">
        <f>$X$447</f>
        <v>0</v>
      </c>
      <c r="Y52" s="121"/>
      <c r="Z52" s="91">
        <f>$Z$447</f>
        <v>0</v>
      </c>
      <c r="AA52" s="93"/>
    </row>
    <row r="53" spans="1:850">
      <c r="A53" s="82" t="s">
        <v>97</v>
      </c>
      <c r="B53" s="83"/>
      <c r="C53" s="85"/>
      <c r="D53" s="85"/>
      <c r="E53" s="118"/>
      <c r="F53" s="122" t="s">
        <v>97</v>
      </c>
      <c r="G53" s="123"/>
      <c r="H53" s="88">
        <f>$H$501</f>
        <v>0</v>
      </c>
      <c r="I53" s="124"/>
      <c r="J53" s="89">
        <f>$J$501</f>
        <v>0</v>
      </c>
      <c r="K53" s="125"/>
      <c r="L53" s="91">
        <f>$L$501</f>
        <v>0</v>
      </c>
      <c r="M53" s="79" t="s">
        <v>101</v>
      </c>
      <c r="N53" s="123"/>
      <c r="O53" s="88">
        <f>$O$501</f>
        <v>0</v>
      </c>
      <c r="P53" s="124"/>
      <c r="Q53" s="89">
        <f>$Q$501</f>
        <v>0</v>
      </c>
      <c r="R53" s="125"/>
      <c r="S53" s="92">
        <f>$S$501</f>
        <v>0</v>
      </c>
      <c r="T53" s="126"/>
      <c r="U53" s="123"/>
      <c r="V53" s="88">
        <f>$V$501</f>
        <v>0</v>
      </c>
      <c r="W53" s="124"/>
      <c r="X53" s="89">
        <f>$X$501</f>
        <v>0</v>
      </c>
      <c r="Y53" s="125"/>
      <c r="Z53" s="91">
        <f>$Z$501</f>
        <v>0</v>
      </c>
      <c r="AA53" s="93"/>
    </row>
    <row r="54" spans="1:850">
      <c r="A54" s="82" t="s">
        <v>97</v>
      </c>
      <c r="B54" s="83"/>
      <c r="C54" s="85"/>
      <c r="D54" s="85"/>
      <c r="E54" s="118"/>
      <c r="F54" s="122" t="s">
        <v>97</v>
      </c>
      <c r="G54" s="123"/>
      <c r="H54" s="88">
        <f>$H$555</f>
        <v>0</v>
      </c>
      <c r="I54" s="124"/>
      <c r="J54" s="89">
        <f>$J$555</f>
        <v>0</v>
      </c>
      <c r="K54" s="125"/>
      <c r="L54" s="91">
        <f>$L$555</f>
        <v>0</v>
      </c>
      <c r="M54" s="79" t="s">
        <v>101</v>
      </c>
      <c r="N54" s="123"/>
      <c r="O54" s="88">
        <f>$O$555</f>
        <v>0</v>
      </c>
      <c r="P54" s="124"/>
      <c r="Q54" s="89">
        <f>$Q$555</f>
        <v>0</v>
      </c>
      <c r="R54" s="125"/>
      <c r="S54" s="92">
        <f>$S$555</f>
        <v>0</v>
      </c>
      <c r="T54" s="126"/>
      <c r="U54" s="123"/>
      <c r="V54" s="88">
        <f>$V$555</f>
        <v>0</v>
      </c>
      <c r="W54" s="124"/>
      <c r="X54" s="89">
        <f>$X$555</f>
        <v>0</v>
      </c>
      <c r="Y54" s="125"/>
      <c r="Z54" s="91">
        <f>$Z$555</f>
        <v>0</v>
      </c>
      <c r="AA54" s="93"/>
    </row>
    <row r="55" spans="1:850">
      <c r="A55" s="82" t="s">
        <v>97</v>
      </c>
      <c r="B55" s="83"/>
      <c r="C55" s="85"/>
      <c r="D55" s="85"/>
      <c r="E55" s="118"/>
      <c r="F55" s="122" t="s">
        <v>97</v>
      </c>
      <c r="G55" s="123"/>
      <c r="H55" s="88">
        <f>$H$605</f>
        <v>0</v>
      </c>
      <c r="I55" s="124"/>
      <c r="J55" s="89">
        <f>$J$605</f>
        <v>0</v>
      </c>
      <c r="K55" s="125"/>
      <c r="L55" s="91">
        <f>$L$605</f>
        <v>0</v>
      </c>
      <c r="M55" s="79" t="s">
        <v>101</v>
      </c>
      <c r="N55" s="123"/>
      <c r="O55" s="88">
        <f>$O$605</f>
        <v>0</v>
      </c>
      <c r="P55" s="124"/>
      <c r="Q55" s="89">
        <f>$Q$605</f>
        <v>0</v>
      </c>
      <c r="R55" s="125"/>
      <c r="S55" s="92">
        <f>$S$605</f>
        <v>0</v>
      </c>
      <c r="T55" s="126"/>
      <c r="U55" s="123"/>
      <c r="V55" s="88">
        <f>$V$605</f>
        <v>0</v>
      </c>
      <c r="W55" s="124"/>
      <c r="X55" s="89">
        <f>$X$605</f>
        <v>0</v>
      </c>
      <c r="Y55" s="125"/>
      <c r="Z55" s="91">
        <f>$Z$605</f>
        <v>0</v>
      </c>
      <c r="AA55" s="93"/>
    </row>
    <row r="56" spans="1:850">
      <c r="A56" s="82" t="s">
        <v>97</v>
      </c>
      <c r="B56" s="108"/>
      <c r="C56" s="85"/>
      <c r="D56" s="85"/>
      <c r="E56" s="118"/>
      <c r="F56" s="122" t="s">
        <v>97</v>
      </c>
      <c r="G56" s="123"/>
      <c r="H56" s="88"/>
      <c r="I56" s="123"/>
      <c r="J56" s="88"/>
      <c r="K56" s="127"/>
      <c r="L56" s="88"/>
      <c r="M56" s="79" t="s">
        <v>101</v>
      </c>
      <c r="N56" s="123"/>
      <c r="O56" s="88"/>
      <c r="P56" s="123"/>
      <c r="Q56" s="88"/>
      <c r="R56" s="127"/>
      <c r="S56" s="88"/>
      <c r="T56" s="126"/>
      <c r="U56" s="123"/>
      <c r="V56" s="88"/>
      <c r="W56" s="123"/>
      <c r="X56" s="88"/>
      <c r="Y56" s="127"/>
      <c r="Z56" s="94"/>
      <c r="AA56" s="93"/>
    </row>
    <row r="57" spans="1:850">
      <c r="A57" s="82"/>
      <c r="B57" s="108"/>
      <c r="C57" s="85"/>
      <c r="D57" s="85"/>
      <c r="E57" s="118"/>
      <c r="F57" s="122"/>
      <c r="G57" s="123"/>
      <c r="H57" s="88"/>
      <c r="I57" s="123"/>
      <c r="J57" s="88"/>
      <c r="K57" s="127"/>
      <c r="L57" s="88"/>
      <c r="M57" s="79"/>
      <c r="N57" s="123"/>
      <c r="O57" s="88"/>
      <c r="P57" s="123"/>
      <c r="Q57" s="88"/>
      <c r="R57" s="127"/>
      <c r="S57" s="88"/>
      <c r="T57" s="126"/>
      <c r="U57" s="123"/>
      <c r="V57" s="88"/>
      <c r="W57" s="123"/>
      <c r="X57" s="88"/>
      <c r="Y57" s="127"/>
      <c r="Z57" s="94"/>
      <c r="AA57" s="93"/>
    </row>
    <row r="58" spans="1:850">
      <c r="A58" s="82"/>
      <c r="B58" s="108"/>
      <c r="C58" s="85"/>
      <c r="D58" s="85"/>
      <c r="E58" s="118"/>
      <c r="F58" s="122"/>
      <c r="G58" s="123"/>
      <c r="H58" s="88"/>
      <c r="I58" s="123"/>
      <c r="J58" s="88"/>
      <c r="K58" s="127"/>
      <c r="L58" s="88"/>
      <c r="M58" s="79"/>
      <c r="N58" s="123"/>
      <c r="O58" s="88"/>
      <c r="P58" s="123"/>
      <c r="Q58" s="88"/>
      <c r="R58" s="127"/>
      <c r="S58" s="88"/>
      <c r="T58" s="126"/>
      <c r="U58" s="123"/>
      <c r="V58" s="88"/>
      <c r="W58" s="123"/>
      <c r="X58" s="88"/>
      <c r="Y58" s="127"/>
      <c r="Z58" s="94"/>
      <c r="AA58" s="93"/>
    </row>
    <row r="59" spans="1:850">
      <c r="A59" s="82"/>
      <c r="B59" s="108"/>
      <c r="C59" s="85"/>
      <c r="D59" s="85"/>
      <c r="E59" s="118"/>
      <c r="F59" s="122"/>
      <c r="G59" s="123"/>
      <c r="H59" s="88"/>
      <c r="I59" s="123"/>
      <c r="J59" s="88"/>
      <c r="K59" s="127"/>
      <c r="L59" s="88"/>
      <c r="M59" s="79"/>
      <c r="N59" s="123"/>
      <c r="O59" s="88"/>
      <c r="P59" s="123"/>
      <c r="Q59" s="88"/>
      <c r="R59" s="127"/>
      <c r="S59" s="88"/>
      <c r="T59" s="126"/>
      <c r="U59" s="123"/>
      <c r="V59" s="88"/>
      <c r="W59" s="123"/>
      <c r="X59" s="88"/>
      <c r="Y59" s="127"/>
      <c r="Z59" s="94"/>
      <c r="AA59" s="93"/>
    </row>
    <row r="60" spans="1:850">
      <c r="A60" s="82" t="s">
        <v>97</v>
      </c>
      <c r="B60" s="108"/>
      <c r="C60" s="85"/>
      <c r="D60" s="85"/>
      <c r="E60" s="118"/>
      <c r="F60" s="122" t="s">
        <v>97</v>
      </c>
      <c r="G60" s="123"/>
      <c r="H60" s="88"/>
      <c r="I60" s="123"/>
      <c r="J60" s="88"/>
      <c r="K60" s="127"/>
      <c r="L60" s="88"/>
      <c r="M60" s="79" t="s">
        <v>101</v>
      </c>
      <c r="N60" s="123"/>
      <c r="O60" s="88"/>
      <c r="P60" s="123"/>
      <c r="Q60" s="88"/>
      <c r="R60" s="127"/>
      <c r="S60" s="88"/>
      <c r="T60" s="126"/>
      <c r="U60" s="123"/>
      <c r="V60" s="88"/>
      <c r="W60" s="123"/>
      <c r="X60" s="88"/>
      <c r="Y60" s="127"/>
      <c r="Z60" s="94"/>
      <c r="AA60" s="93"/>
    </row>
    <row r="61" spans="1:850">
      <c r="A61" s="82" t="s">
        <v>97</v>
      </c>
      <c r="B61" s="108"/>
      <c r="C61" s="85"/>
      <c r="D61" s="85"/>
      <c r="E61" s="118"/>
      <c r="F61" s="122" t="s">
        <v>97</v>
      </c>
      <c r="G61" s="123"/>
      <c r="H61" s="88"/>
      <c r="I61" s="123"/>
      <c r="J61" s="88"/>
      <c r="K61" s="127"/>
      <c r="L61" s="88"/>
      <c r="M61" s="79" t="s">
        <v>101</v>
      </c>
      <c r="N61" s="123"/>
      <c r="O61" s="88"/>
      <c r="P61" s="123"/>
      <c r="Q61" s="88"/>
      <c r="R61" s="127"/>
      <c r="S61" s="88"/>
      <c r="T61" s="126"/>
      <c r="U61" s="123"/>
      <c r="V61" s="88"/>
      <c r="W61" s="123"/>
      <c r="X61" s="88"/>
      <c r="Y61" s="127"/>
      <c r="Z61" s="94"/>
      <c r="AA61" s="93"/>
    </row>
    <row r="62" spans="1:850" ht="14.25" thickBot="1">
      <c r="A62" s="82" t="s">
        <v>97</v>
      </c>
      <c r="B62" s="108"/>
      <c r="C62" s="85"/>
      <c r="D62" s="85"/>
      <c r="E62" s="118"/>
      <c r="F62" s="122" t="s">
        <v>97</v>
      </c>
      <c r="G62" s="123"/>
      <c r="H62" s="88"/>
      <c r="I62" s="123"/>
      <c r="J62" s="88"/>
      <c r="K62" s="127"/>
      <c r="L62" s="88"/>
      <c r="M62" s="79" t="s">
        <v>101</v>
      </c>
      <c r="N62" s="123"/>
      <c r="O62" s="88"/>
      <c r="P62" s="123"/>
      <c r="Q62" s="88"/>
      <c r="R62" s="127"/>
      <c r="S62" s="88"/>
      <c r="T62" s="126"/>
      <c r="U62" s="123"/>
      <c r="V62" s="88"/>
      <c r="W62" s="123"/>
      <c r="X62" s="88"/>
      <c r="Y62" s="127"/>
      <c r="Z62" s="94"/>
      <c r="AA62" s="93"/>
    </row>
    <row r="63" spans="1:850" ht="15" thickTop="1" thickBot="1">
      <c r="A63" s="128" t="s">
        <v>97</v>
      </c>
      <c r="B63" s="129" t="s">
        <v>107</v>
      </c>
      <c r="C63" s="96"/>
      <c r="D63" s="97" t="s">
        <v>98</v>
      </c>
      <c r="E63" s="98" t="s">
        <v>108</v>
      </c>
      <c r="F63" s="99"/>
      <c r="G63" s="100"/>
      <c r="H63" s="101">
        <f>SUBTOTAL(9,H46:H62)</f>
        <v>0</v>
      </c>
      <c r="I63" s="101"/>
      <c r="J63" s="101">
        <f>SUBTOTAL(9,J46:J62)</f>
        <v>0</v>
      </c>
      <c r="K63" s="101"/>
      <c r="L63" s="101">
        <f>SUBTOTAL(9,L46:L62)</f>
        <v>0</v>
      </c>
      <c r="M63" s="101"/>
      <c r="N63" s="101"/>
      <c r="O63" s="101">
        <f>SUBTOTAL(9,O46:O62)</f>
        <v>0</v>
      </c>
      <c r="P63" s="101"/>
      <c r="Q63" s="101">
        <f>SUBTOTAL(9,Q46:Q62)</f>
        <v>0</v>
      </c>
      <c r="R63" s="101"/>
      <c r="S63" s="101">
        <f>SUBTOTAL(9,S46:S62)</f>
        <v>0</v>
      </c>
      <c r="T63" s="101"/>
      <c r="U63" s="101"/>
      <c r="V63" s="101">
        <f>SUBTOTAL(9,V46:V62)</f>
        <v>0</v>
      </c>
      <c r="W63" s="101"/>
      <c r="X63" s="101">
        <f>SUBTOTAL(9,X46:X62)</f>
        <v>0</v>
      </c>
      <c r="Y63" s="101"/>
      <c r="Z63" s="104">
        <f>SUBTOTAL(9,Z46:Z62)</f>
        <v>0</v>
      </c>
      <c r="AA63" s="105"/>
    </row>
    <row r="64" spans="1:850" s="130" customFormat="1">
      <c r="A64" s="299"/>
      <c r="B64" s="300"/>
      <c r="C64" s="300"/>
      <c r="D64" s="300"/>
      <c r="E64" s="301"/>
      <c r="F64" s="301"/>
      <c r="G64" s="301"/>
      <c r="H64" s="305"/>
      <c r="I64" s="305"/>
      <c r="J64" s="305"/>
      <c r="K64" s="305"/>
      <c r="L64" s="305"/>
      <c r="M64" s="301"/>
      <c r="N64" s="301"/>
      <c r="O64" s="305"/>
      <c r="P64" s="305"/>
      <c r="Q64" s="305"/>
      <c r="R64" s="305"/>
      <c r="S64" s="305"/>
      <c r="T64" s="301"/>
      <c r="U64" s="301"/>
      <c r="V64" s="305"/>
      <c r="W64" s="305"/>
      <c r="X64" s="305"/>
      <c r="Y64" s="305"/>
      <c r="Z64" s="305"/>
      <c r="AA64" s="30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</row>
    <row r="65" spans="1:850" s="130" customFormat="1">
      <c r="A65" s="299"/>
      <c r="B65" s="300"/>
      <c r="C65" s="300"/>
      <c r="D65" s="300"/>
      <c r="E65" s="301"/>
      <c r="F65" s="301"/>
      <c r="G65" s="301"/>
      <c r="H65" s="305"/>
      <c r="I65" s="305"/>
      <c r="J65" s="305"/>
      <c r="K65" s="305"/>
      <c r="L65" s="305"/>
      <c r="M65" s="301"/>
      <c r="N65" s="301"/>
      <c r="O65" s="305"/>
      <c r="P65" s="305"/>
      <c r="Q65" s="305"/>
      <c r="R65" s="305"/>
      <c r="S65" s="305"/>
      <c r="T65" s="301"/>
      <c r="U65" s="301"/>
      <c r="V65" s="305"/>
      <c r="W65" s="305"/>
      <c r="X65" s="305"/>
      <c r="Y65" s="305"/>
      <c r="Z65" s="305"/>
      <c r="AA65" s="305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</row>
    <row r="66" spans="1:850" s="130" customFormat="1" ht="14.25" thickBot="1">
      <c r="A66" s="298" t="s">
        <v>109</v>
      </c>
      <c r="B66" s="300"/>
      <c r="C66" s="300"/>
      <c r="D66" s="300"/>
      <c r="E66" s="301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</row>
    <row r="67" spans="1:850" s="130" customFormat="1">
      <c r="A67" s="470" t="s">
        <v>84</v>
      </c>
      <c r="B67" s="25" t="s">
        <v>110</v>
      </c>
      <c r="C67" s="26"/>
      <c r="D67" s="131"/>
      <c r="E67" s="473" t="s">
        <v>111</v>
      </c>
      <c r="F67" s="476" t="s">
        <v>86</v>
      </c>
      <c r="G67" s="452"/>
      <c r="H67" s="452"/>
      <c r="I67" s="452"/>
      <c r="J67" s="452"/>
      <c r="K67" s="452"/>
      <c r="L67" s="453"/>
      <c r="M67" s="451" t="s">
        <v>87</v>
      </c>
      <c r="N67" s="452"/>
      <c r="O67" s="452"/>
      <c r="P67" s="452"/>
      <c r="Q67" s="452"/>
      <c r="R67" s="452"/>
      <c r="S67" s="477"/>
      <c r="T67" s="451" t="s">
        <v>112</v>
      </c>
      <c r="U67" s="452"/>
      <c r="V67" s="452"/>
      <c r="W67" s="452"/>
      <c r="X67" s="452"/>
      <c r="Y67" s="452"/>
      <c r="Z67" s="453"/>
      <c r="AA67" s="27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</row>
    <row r="68" spans="1:850" s="130" customFormat="1">
      <c r="A68" s="471"/>
      <c r="B68" s="29" t="s">
        <v>89</v>
      </c>
      <c r="C68" s="30"/>
      <c r="D68" s="132" t="s">
        <v>113</v>
      </c>
      <c r="E68" s="474"/>
      <c r="F68" s="454" t="s">
        <v>90</v>
      </c>
      <c r="G68" s="456" t="s">
        <v>91</v>
      </c>
      <c r="H68" s="456"/>
      <c r="I68" s="456" t="s">
        <v>92</v>
      </c>
      <c r="J68" s="456"/>
      <c r="K68" s="457" t="s">
        <v>93</v>
      </c>
      <c r="L68" s="458"/>
      <c r="M68" s="459" t="s">
        <v>90</v>
      </c>
      <c r="N68" s="456" t="s">
        <v>91</v>
      </c>
      <c r="O68" s="456"/>
      <c r="P68" s="456" t="s">
        <v>92</v>
      </c>
      <c r="Q68" s="456"/>
      <c r="R68" s="457" t="s">
        <v>93</v>
      </c>
      <c r="S68" s="461"/>
      <c r="T68" s="459" t="s">
        <v>90</v>
      </c>
      <c r="U68" s="456" t="s">
        <v>91</v>
      </c>
      <c r="V68" s="456"/>
      <c r="W68" s="456" t="s">
        <v>92</v>
      </c>
      <c r="X68" s="456"/>
      <c r="Y68" s="457" t="s">
        <v>93</v>
      </c>
      <c r="Z68" s="458"/>
      <c r="AA68" s="31" t="s">
        <v>114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</row>
    <row r="69" spans="1:850" s="130" customFormat="1" ht="14.25" thickBot="1">
      <c r="A69" s="472"/>
      <c r="B69" s="32"/>
      <c r="C69" s="33"/>
      <c r="D69" s="133"/>
      <c r="E69" s="475"/>
      <c r="F69" s="455"/>
      <c r="G69" s="134" t="s">
        <v>95</v>
      </c>
      <c r="H69" s="135" t="s">
        <v>96</v>
      </c>
      <c r="I69" s="134" t="s">
        <v>95</v>
      </c>
      <c r="J69" s="35" t="s">
        <v>96</v>
      </c>
      <c r="K69" s="134" t="s">
        <v>95</v>
      </c>
      <c r="L69" s="136" t="s">
        <v>96</v>
      </c>
      <c r="M69" s="460"/>
      <c r="N69" s="134" t="s">
        <v>95</v>
      </c>
      <c r="O69" s="135" t="s">
        <v>96</v>
      </c>
      <c r="P69" s="134" t="s">
        <v>95</v>
      </c>
      <c r="Q69" s="35" t="s">
        <v>96</v>
      </c>
      <c r="R69" s="134" t="s">
        <v>95</v>
      </c>
      <c r="S69" s="137" t="s">
        <v>96</v>
      </c>
      <c r="T69" s="460"/>
      <c r="U69" s="134" t="s">
        <v>95</v>
      </c>
      <c r="V69" s="135" t="s">
        <v>96</v>
      </c>
      <c r="W69" s="134" t="s">
        <v>95</v>
      </c>
      <c r="X69" s="35" t="s">
        <v>96</v>
      </c>
      <c r="Y69" s="134" t="s">
        <v>95</v>
      </c>
      <c r="Z69" s="136" t="s">
        <v>96</v>
      </c>
      <c r="AA69" s="3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</row>
    <row r="70" spans="1:850" s="130" customFormat="1">
      <c r="A70" s="138" t="s">
        <v>108</v>
      </c>
      <c r="B70" s="448" t="s">
        <v>251</v>
      </c>
      <c r="C70" s="449"/>
      <c r="D70" s="450"/>
      <c r="E70" s="140"/>
      <c r="F70" s="141"/>
      <c r="G70" s="142"/>
      <c r="H70" s="143"/>
      <c r="I70" s="144"/>
      <c r="J70" s="141"/>
      <c r="K70" s="144"/>
      <c r="L70" s="145"/>
      <c r="M70" s="146"/>
      <c r="N70" s="142"/>
      <c r="O70" s="143"/>
      <c r="P70" s="144"/>
      <c r="Q70" s="141"/>
      <c r="R70" s="144"/>
      <c r="S70" s="147"/>
      <c r="T70" s="146"/>
      <c r="U70" s="142"/>
      <c r="V70" s="143"/>
      <c r="W70" s="144"/>
      <c r="X70" s="141"/>
      <c r="Y70" s="144"/>
      <c r="Z70" s="148"/>
      <c r="AA70" s="149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</row>
    <row r="71" spans="1:850" s="130" customFormat="1">
      <c r="A71" s="150"/>
      <c r="B71" s="83"/>
      <c r="C71" s="84"/>
      <c r="D71" s="151"/>
      <c r="E71" s="86"/>
      <c r="F71" s="152"/>
      <c r="G71" s="153"/>
      <c r="H71" s="154">
        <f t="shared" ref="H71:H79" si="0">$F71*G71</f>
        <v>0</v>
      </c>
      <c r="I71" s="155"/>
      <c r="J71" s="156">
        <f t="shared" ref="J71:J79" si="1">$F71*I71</f>
        <v>0</v>
      </c>
      <c r="K71" s="157">
        <f t="shared" ref="K71:K79" si="2">G71-I71</f>
        <v>0</v>
      </c>
      <c r="L71" s="158">
        <f t="shared" ref="L71:L79" si="3">$F71*K71</f>
        <v>0</v>
      </c>
      <c r="M71" s="159"/>
      <c r="N71" s="155"/>
      <c r="O71" s="154">
        <f>$M71*N71</f>
        <v>0</v>
      </c>
      <c r="P71" s="155"/>
      <c r="Q71" s="154">
        <f>$M71*P71</f>
        <v>0</v>
      </c>
      <c r="R71" s="157">
        <f>N71-P71</f>
        <v>0</v>
      </c>
      <c r="S71" s="160">
        <f>$M71*R71</f>
        <v>0</v>
      </c>
      <c r="T71" s="159"/>
      <c r="U71" s="155"/>
      <c r="V71" s="154">
        <f>$T71*U71</f>
        <v>0</v>
      </c>
      <c r="W71" s="155"/>
      <c r="X71" s="154">
        <f>$T71*W71</f>
        <v>0</v>
      </c>
      <c r="Y71" s="157">
        <f>U71-W71</f>
        <v>0</v>
      </c>
      <c r="Z71" s="161">
        <f>$T71*Y71</f>
        <v>0</v>
      </c>
      <c r="AA71" s="162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</row>
    <row r="72" spans="1:850" s="130" customFormat="1">
      <c r="A72" s="150"/>
      <c r="B72" s="83"/>
      <c r="C72" s="84"/>
      <c r="D72" s="151"/>
      <c r="E72" s="86"/>
      <c r="F72" s="152"/>
      <c r="G72" s="153"/>
      <c r="H72" s="154">
        <f t="shared" si="0"/>
        <v>0</v>
      </c>
      <c r="I72" s="155"/>
      <c r="J72" s="156">
        <f t="shared" si="1"/>
        <v>0</v>
      </c>
      <c r="K72" s="157">
        <f t="shared" si="2"/>
        <v>0</v>
      </c>
      <c r="L72" s="158">
        <f t="shared" si="3"/>
        <v>0</v>
      </c>
      <c r="M72" s="159"/>
      <c r="N72" s="155"/>
      <c r="O72" s="154">
        <f t="shared" ref="O72:O79" si="4">$M72*N72</f>
        <v>0</v>
      </c>
      <c r="P72" s="155"/>
      <c r="Q72" s="154">
        <f t="shared" ref="Q72:Q79" si="5">$M72*P72</f>
        <v>0</v>
      </c>
      <c r="R72" s="157">
        <f t="shared" ref="R72:R79" si="6">N72-P72</f>
        <v>0</v>
      </c>
      <c r="S72" s="160">
        <f t="shared" ref="S72:S79" si="7">$M72*R72</f>
        <v>0</v>
      </c>
      <c r="T72" s="159"/>
      <c r="U72" s="155"/>
      <c r="V72" s="154">
        <f t="shared" ref="V72:V79" si="8">$T72*U72</f>
        <v>0</v>
      </c>
      <c r="W72" s="155"/>
      <c r="X72" s="154">
        <f t="shared" ref="X72:X78" si="9">$T72*W72</f>
        <v>0</v>
      </c>
      <c r="Y72" s="157">
        <f t="shared" ref="Y72:Y79" si="10">U72-W72</f>
        <v>0</v>
      </c>
      <c r="Z72" s="161">
        <f t="shared" ref="Z72:Z78" si="11">$T72*Y72</f>
        <v>0</v>
      </c>
      <c r="AA72" s="162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</row>
    <row r="73" spans="1:850" s="130" customFormat="1">
      <c r="A73" s="150"/>
      <c r="B73" s="83"/>
      <c r="C73" s="84"/>
      <c r="D73" s="151"/>
      <c r="E73" s="86"/>
      <c r="F73" s="152"/>
      <c r="G73" s="153"/>
      <c r="H73" s="154">
        <f t="shared" si="0"/>
        <v>0</v>
      </c>
      <c r="I73" s="155"/>
      <c r="J73" s="156">
        <f t="shared" si="1"/>
        <v>0</v>
      </c>
      <c r="K73" s="157">
        <f t="shared" si="2"/>
        <v>0</v>
      </c>
      <c r="L73" s="158">
        <f t="shared" si="3"/>
        <v>0</v>
      </c>
      <c r="M73" s="159"/>
      <c r="N73" s="155"/>
      <c r="O73" s="154">
        <f t="shared" si="4"/>
        <v>0</v>
      </c>
      <c r="P73" s="155"/>
      <c r="Q73" s="154">
        <f t="shared" si="5"/>
        <v>0</v>
      </c>
      <c r="R73" s="157">
        <f t="shared" si="6"/>
        <v>0</v>
      </c>
      <c r="S73" s="160">
        <f t="shared" si="7"/>
        <v>0</v>
      </c>
      <c r="T73" s="159"/>
      <c r="U73" s="155"/>
      <c r="V73" s="154">
        <f t="shared" si="8"/>
        <v>0</v>
      </c>
      <c r="W73" s="155"/>
      <c r="X73" s="154">
        <f t="shared" si="9"/>
        <v>0</v>
      </c>
      <c r="Y73" s="157">
        <f t="shared" si="10"/>
        <v>0</v>
      </c>
      <c r="Z73" s="161">
        <f t="shared" si="11"/>
        <v>0</v>
      </c>
      <c r="AA73" s="162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</row>
    <row r="74" spans="1:850" s="130" customFormat="1">
      <c r="A74" s="150"/>
      <c r="B74" s="83"/>
      <c r="C74" s="84"/>
      <c r="D74" s="151"/>
      <c r="E74" s="86"/>
      <c r="F74" s="152"/>
      <c r="G74" s="153"/>
      <c r="H74" s="154">
        <f t="shared" si="0"/>
        <v>0</v>
      </c>
      <c r="I74" s="155"/>
      <c r="J74" s="156">
        <f t="shared" si="1"/>
        <v>0</v>
      </c>
      <c r="K74" s="157">
        <f t="shared" si="2"/>
        <v>0</v>
      </c>
      <c r="L74" s="158">
        <f t="shared" si="3"/>
        <v>0</v>
      </c>
      <c r="M74" s="159"/>
      <c r="N74" s="155"/>
      <c r="O74" s="154">
        <f t="shared" si="4"/>
        <v>0</v>
      </c>
      <c r="P74" s="155"/>
      <c r="Q74" s="154">
        <f t="shared" si="5"/>
        <v>0</v>
      </c>
      <c r="R74" s="157">
        <f t="shared" si="6"/>
        <v>0</v>
      </c>
      <c r="S74" s="160">
        <f t="shared" si="7"/>
        <v>0</v>
      </c>
      <c r="T74" s="159"/>
      <c r="U74" s="155"/>
      <c r="V74" s="154">
        <f t="shared" si="8"/>
        <v>0</v>
      </c>
      <c r="W74" s="155"/>
      <c r="X74" s="154">
        <f t="shared" si="9"/>
        <v>0</v>
      </c>
      <c r="Y74" s="157">
        <f t="shared" si="10"/>
        <v>0</v>
      </c>
      <c r="Z74" s="161">
        <f t="shared" si="11"/>
        <v>0</v>
      </c>
      <c r="AA74" s="162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</row>
    <row r="75" spans="1:850" s="130" customFormat="1">
      <c r="A75" s="150"/>
      <c r="B75" s="163"/>
      <c r="C75" s="164"/>
      <c r="D75" s="165"/>
      <c r="E75" s="166"/>
      <c r="F75" s="152"/>
      <c r="G75" s="167"/>
      <c r="H75" s="154">
        <f t="shared" si="0"/>
        <v>0</v>
      </c>
      <c r="I75" s="168"/>
      <c r="J75" s="156">
        <f t="shared" si="1"/>
        <v>0</v>
      </c>
      <c r="K75" s="157">
        <f t="shared" si="2"/>
        <v>0</v>
      </c>
      <c r="L75" s="158">
        <f t="shared" si="3"/>
        <v>0</v>
      </c>
      <c r="M75" s="159"/>
      <c r="N75" s="155"/>
      <c r="O75" s="154">
        <f t="shared" si="4"/>
        <v>0</v>
      </c>
      <c r="P75" s="155"/>
      <c r="Q75" s="154">
        <f t="shared" si="5"/>
        <v>0</v>
      </c>
      <c r="R75" s="157">
        <f t="shared" si="6"/>
        <v>0</v>
      </c>
      <c r="S75" s="160">
        <f t="shared" si="7"/>
        <v>0</v>
      </c>
      <c r="T75" s="159"/>
      <c r="U75" s="155"/>
      <c r="V75" s="154">
        <f t="shared" si="8"/>
        <v>0</v>
      </c>
      <c r="W75" s="155"/>
      <c r="X75" s="154">
        <f t="shared" si="9"/>
        <v>0</v>
      </c>
      <c r="Y75" s="157">
        <f t="shared" si="10"/>
        <v>0</v>
      </c>
      <c r="Z75" s="161">
        <f t="shared" si="11"/>
        <v>0</v>
      </c>
      <c r="AA75" s="162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</row>
    <row r="76" spans="1:850" s="130" customFormat="1">
      <c r="A76" s="150"/>
      <c r="B76" s="163"/>
      <c r="C76" s="164"/>
      <c r="D76" s="165"/>
      <c r="E76" s="166"/>
      <c r="F76" s="152"/>
      <c r="G76" s="167"/>
      <c r="H76" s="154">
        <f t="shared" si="0"/>
        <v>0</v>
      </c>
      <c r="I76" s="168"/>
      <c r="J76" s="156">
        <f t="shared" si="1"/>
        <v>0</v>
      </c>
      <c r="K76" s="157">
        <f t="shared" si="2"/>
        <v>0</v>
      </c>
      <c r="L76" s="158">
        <f t="shared" si="3"/>
        <v>0</v>
      </c>
      <c r="M76" s="159"/>
      <c r="N76" s="155"/>
      <c r="O76" s="154">
        <f t="shared" si="4"/>
        <v>0</v>
      </c>
      <c r="P76" s="155"/>
      <c r="Q76" s="154">
        <f t="shared" si="5"/>
        <v>0</v>
      </c>
      <c r="R76" s="157">
        <f t="shared" si="6"/>
        <v>0</v>
      </c>
      <c r="S76" s="160">
        <f t="shared" si="7"/>
        <v>0</v>
      </c>
      <c r="T76" s="159"/>
      <c r="U76" s="155"/>
      <c r="V76" s="154">
        <f t="shared" si="8"/>
        <v>0</v>
      </c>
      <c r="W76" s="155"/>
      <c r="X76" s="154">
        <f t="shared" si="9"/>
        <v>0</v>
      </c>
      <c r="Y76" s="157">
        <f t="shared" si="10"/>
        <v>0</v>
      </c>
      <c r="Z76" s="161">
        <f t="shared" si="11"/>
        <v>0</v>
      </c>
      <c r="AA76" s="162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</row>
    <row r="77" spans="1:850" s="130" customFormat="1">
      <c r="A77" s="150"/>
      <c r="B77" s="163"/>
      <c r="C77" s="164"/>
      <c r="D77" s="165"/>
      <c r="E77" s="166"/>
      <c r="F77" s="152"/>
      <c r="G77" s="167"/>
      <c r="H77" s="154">
        <f t="shared" si="0"/>
        <v>0</v>
      </c>
      <c r="I77" s="168"/>
      <c r="J77" s="156">
        <f t="shared" si="1"/>
        <v>0</v>
      </c>
      <c r="K77" s="157">
        <f t="shared" si="2"/>
        <v>0</v>
      </c>
      <c r="L77" s="158">
        <f t="shared" si="3"/>
        <v>0</v>
      </c>
      <c r="M77" s="159"/>
      <c r="N77" s="155"/>
      <c r="O77" s="154">
        <f>$M77*N77</f>
        <v>0</v>
      </c>
      <c r="P77" s="155"/>
      <c r="Q77" s="154">
        <f t="shared" si="5"/>
        <v>0</v>
      </c>
      <c r="R77" s="157">
        <f t="shared" si="6"/>
        <v>0</v>
      </c>
      <c r="S77" s="160">
        <f t="shared" si="7"/>
        <v>0</v>
      </c>
      <c r="T77" s="159"/>
      <c r="U77" s="155"/>
      <c r="V77" s="154">
        <f t="shared" si="8"/>
        <v>0</v>
      </c>
      <c r="W77" s="155"/>
      <c r="X77" s="154">
        <f t="shared" si="9"/>
        <v>0</v>
      </c>
      <c r="Y77" s="157">
        <f t="shared" si="10"/>
        <v>0</v>
      </c>
      <c r="Z77" s="161">
        <f t="shared" si="11"/>
        <v>0</v>
      </c>
      <c r="AA77" s="162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</row>
    <row r="78" spans="1:850" s="130" customFormat="1">
      <c r="A78" s="150"/>
      <c r="B78" s="163"/>
      <c r="C78" s="164"/>
      <c r="D78" s="165"/>
      <c r="E78" s="166"/>
      <c r="F78" s="169"/>
      <c r="G78" s="167"/>
      <c r="H78" s="154">
        <f t="shared" si="0"/>
        <v>0</v>
      </c>
      <c r="I78" s="168"/>
      <c r="J78" s="156">
        <f t="shared" si="1"/>
        <v>0</v>
      </c>
      <c r="K78" s="157">
        <f t="shared" si="2"/>
        <v>0</v>
      </c>
      <c r="L78" s="158">
        <f t="shared" si="3"/>
        <v>0</v>
      </c>
      <c r="M78" s="170"/>
      <c r="N78" s="155"/>
      <c r="O78" s="154">
        <f t="shared" si="4"/>
        <v>0</v>
      </c>
      <c r="P78" s="155"/>
      <c r="Q78" s="154">
        <f t="shared" si="5"/>
        <v>0</v>
      </c>
      <c r="R78" s="157">
        <f t="shared" si="6"/>
        <v>0</v>
      </c>
      <c r="S78" s="160">
        <f t="shared" si="7"/>
        <v>0</v>
      </c>
      <c r="T78" s="170"/>
      <c r="U78" s="155"/>
      <c r="V78" s="154">
        <f t="shared" si="8"/>
        <v>0</v>
      </c>
      <c r="W78" s="155"/>
      <c r="X78" s="154">
        <f t="shared" si="9"/>
        <v>0</v>
      </c>
      <c r="Y78" s="157">
        <f t="shared" si="10"/>
        <v>0</v>
      </c>
      <c r="Z78" s="161">
        <f t="shared" si="11"/>
        <v>0</v>
      </c>
      <c r="AA78" s="162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</row>
    <row r="79" spans="1:850" s="130" customFormat="1">
      <c r="A79" s="150"/>
      <c r="B79" s="163"/>
      <c r="C79" s="164"/>
      <c r="D79" s="165"/>
      <c r="E79" s="166"/>
      <c r="F79" s="169"/>
      <c r="G79" s="167"/>
      <c r="H79" s="154">
        <f t="shared" si="0"/>
        <v>0</v>
      </c>
      <c r="I79" s="168"/>
      <c r="J79" s="156">
        <f t="shared" si="1"/>
        <v>0</v>
      </c>
      <c r="K79" s="157">
        <f t="shared" si="2"/>
        <v>0</v>
      </c>
      <c r="L79" s="158">
        <f t="shared" si="3"/>
        <v>0</v>
      </c>
      <c r="M79" s="170"/>
      <c r="N79" s="155"/>
      <c r="O79" s="154">
        <f t="shared" si="4"/>
        <v>0</v>
      </c>
      <c r="P79" s="155"/>
      <c r="Q79" s="154">
        <f t="shared" si="5"/>
        <v>0</v>
      </c>
      <c r="R79" s="157">
        <f t="shared" si="6"/>
        <v>0</v>
      </c>
      <c r="S79" s="160">
        <f t="shared" si="7"/>
        <v>0</v>
      </c>
      <c r="T79" s="170"/>
      <c r="U79" s="155"/>
      <c r="V79" s="154">
        <f t="shared" si="8"/>
        <v>0</v>
      </c>
      <c r="W79" s="155"/>
      <c r="X79" s="154">
        <f>$T79*W79</f>
        <v>0</v>
      </c>
      <c r="Y79" s="157">
        <f t="shared" si="10"/>
        <v>0</v>
      </c>
      <c r="Z79" s="161">
        <f>$T79*Y79</f>
        <v>0</v>
      </c>
      <c r="AA79" s="162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</row>
    <row r="80" spans="1:850" s="130" customFormat="1" ht="14.25" thickBot="1">
      <c r="A80" s="171" t="s">
        <v>108</v>
      </c>
      <c r="B80" s="172" t="s">
        <v>115</v>
      </c>
      <c r="C80" s="173"/>
      <c r="D80" s="174" t="s">
        <v>116</v>
      </c>
      <c r="E80" s="175" t="s">
        <v>108</v>
      </c>
      <c r="F80" s="176" t="s">
        <v>97</v>
      </c>
      <c r="G80" s="177" t="s">
        <v>97</v>
      </c>
      <c r="H80" s="178">
        <f>SUM(H71:H79)</f>
        <v>0</v>
      </c>
      <c r="I80" s="179" t="s">
        <v>117</v>
      </c>
      <c r="J80" s="180">
        <f>SUM(J71:J79)</f>
        <v>0</v>
      </c>
      <c r="K80" s="179" t="s">
        <v>118</v>
      </c>
      <c r="L80" s="181">
        <f>SUM(L71:L79)</f>
        <v>0</v>
      </c>
      <c r="M80" s="182" t="s">
        <v>97</v>
      </c>
      <c r="N80" s="179" t="s">
        <v>97</v>
      </c>
      <c r="O80" s="178">
        <f>SUM(O71:O79)</f>
        <v>0</v>
      </c>
      <c r="P80" s="179" t="s">
        <v>117</v>
      </c>
      <c r="Q80" s="180">
        <f>SUM(Q71:Q79)</f>
        <v>0</v>
      </c>
      <c r="R80" s="179" t="s">
        <v>108</v>
      </c>
      <c r="S80" s="183">
        <f>SUM(S71:S79)</f>
        <v>0</v>
      </c>
      <c r="T80" s="182" t="s">
        <v>97</v>
      </c>
      <c r="U80" s="179" t="s">
        <v>97</v>
      </c>
      <c r="V80" s="178">
        <f>SUM(V71:V79)</f>
        <v>0</v>
      </c>
      <c r="W80" s="179" t="s">
        <v>117</v>
      </c>
      <c r="X80" s="180">
        <f>SUM(X71:X79)</f>
        <v>0</v>
      </c>
      <c r="Y80" s="179" t="s">
        <v>108</v>
      </c>
      <c r="Z80" s="181">
        <f>SUM(Z71:Z79)</f>
        <v>0</v>
      </c>
      <c r="AA80" s="184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</row>
    <row r="81" spans="1:850" s="130" customFormat="1">
      <c r="A81" s="61" t="s">
        <v>108</v>
      </c>
      <c r="B81" s="448" t="s">
        <v>119</v>
      </c>
      <c r="C81" s="449"/>
      <c r="D81" s="450"/>
      <c r="E81" s="62"/>
      <c r="F81" s="185"/>
      <c r="G81" s="144"/>
      <c r="H81" s="186"/>
      <c r="I81" s="187"/>
      <c r="J81" s="186"/>
      <c r="K81" s="187"/>
      <c r="L81" s="188"/>
      <c r="M81" s="189"/>
      <c r="N81" s="190"/>
      <c r="O81" s="186"/>
      <c r="P81" s="187"/>
      <c r="Q81" s="186"/>
      <c r="R81" s="187"/>
      <c r="S81" s="191"/>
      <c r="T81" s="189"/>
      <c r="U81" s="190"/>
      <c r="V81" s="186"/>
      <c r="W81" s="187"/>
      <c r="X81" s="186"/>
      <c r="Y81" s="187"/>
      <c r="Z81" s="188"/>
      <c r="AA81" s="192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</row>
    <row r="82" spans="1:850" s="130" customFormat="1">
      <c r="A82" s="82"/>
      <c r="B82" s="83">
        <v>1</v>
      </c>
      <c r="C82" s="84"/>
      <c r="D82" s="193" t="s">
        <v>120</v>
      </c>
      <c r="E82" s="118"/>
      <c r="F82" s="194"/>
      <c r="G82" s="142"/>
      <c r="H82" s="156"/>
      <c r="I82" s="195"/>
      <c r="J82" s="156"/>
      <c r="K82" s="195"/>
      <c r="L82" s="158"/>
      <c r="M82" s="196"/>
      <c r="N82" s="195"/>
      <c r="O82" s="156"/>
      <c r="P82" s="195"/>
      <c r="Q82" s="156"/>
      <c r="R82" s="195"/>
      <c r="S82" s="197"/>
      <c r="T82" s="196"/>
      <c r="U82" s="195"/>
      <c r="V82" s="156"/>
      <c r="W82" s="195"/>
      <c r="X82" s="156"/>
      <c r="Y82" s="195"/>
      <c r="Z82" s="158"/>
      <c r="AA82" s="162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</row>
    <row r="83" spans="1:850" s="130" customFormat="1">
      <c r="A83" s="150"/>
      <c r="B83" s="198"/>
      <c r="C83" s="84"/>
      <c r="D83" s="199"/>
      <c r="E83" s="86"/>
      <c r="F83" s="152"/>
      <c r="G83" s="153"/>
      <c r="H83" s="200">
        <f t="shared" ref="H83:H124" si="12">$F83*G83</f>
        <v>0</v>
      </c>
      <c r="I83" s="155"/>
      <c r="J83" s="200">
        <f t="shared" ref="J83:J124" si="13">$F83*I83</f>
        <v>0</v>
      </c>
      <c r="K83" s="157">
        <f t="shared" ref="K83:K124" si="14">G83-I83</f>
        <v>0</v>
      </c>
      <c r="L83" s="201">
        <f t="shared" ref="L83:L124" si="15">$F83*K83</f>
        <v>0</v>
      </c>
      <c r="M83" s="159"/>
      <c r="N83" s="155"/>
      <c r="O83" s="154">
        <f>$M83*N83</f>
        <v>0</v>
      </c>
      <c r="P83" s="155"/>
      <c r="Q83" s="154">
        <f>$M83*P83</f>
        <v>0</v>
      </c>
      <c r="R83" s="157">
        <f t="shared" ref="R83:R124" si="16">N83-P83</f>
        <v>0</v>
      </c>
      <c r="S83" s="160">
        <f>$M83*R83</f>
        <v>0</v>
      </c>
      <c r="T83" s="159"/>
      <c r="U83" s="155"/>
      <c r="V83" s="154">
        <f t="shared" ref="V83:V124" si="17">$T83*U83</f>
        <v>0</v>
      </c>
      <c r="W83" s="155"/>
      <c r="X83" s="154">
        <f t="shared" ref="X83:X124" si="18">$T83*W83</f>
        <v>0</v>
      </c>
      <c r="Y83" s="157">
        <f t="shared" ref="Y83:Y124" si="19">U83-W83</f>
        <v>0</v>
      </c>
      <c r="Z83" s="161">
        <f t="shared" ref="Z83:Z124" si="20">$T83*Y83</f>
        <v>0</v>
      </c>
      <c r="AA83" s="162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</row>
    <row r="84" spans="1:850" s="130" customFormat="1">
      <c r="A84" s="150"/>
      <c r="B84" s="202"/>
      <c r="C84" s="85"/>
      <c r="D84" s="199"/>
      <c r="E84" s="86"/>
      <c r="F84" s="152"/>
      <c r="G84" s="153"/>
      <c r="H84" s="200">
        <f t="shared" si="12"/>
        <v>0</v>
      </c>
      <c r="I84" s="155"/>
      <c r="J84" s="200">
        <f t="shared" si="13"/>
        <v>0</v>
      </c>
      <c r="K84" s="157">
        <f t="shared" si="14"/>
        <v>0</v>
      </c>
      <c r="L84" s="201">
        <f t="shared" si="15"/>
        <v>0</v>
      </c>
      <c r="M84" s="159"/>
      <c r="N84" s="155"/>
      <c r="O84" s="154">
        <f t="shared" ref="O84:O124" si="21">$M84*N84</f>
        <v>0</v>
      </c>
      <c r="P84" s="155"/>
      <c r="Q84" s="154">
        <f t="shared" ref="Q84:Q124" si="22">$M84*P84</f>
        <v>0</v>
      </c>
      <c r="R84" s="157">
        <f t="shared" si="16"/>
        <v>0</v>
      </c>
      <c r="S84" s="160">
        <f t="shared" ref="S84:S124" si="23">$M84*R84</f>
        <v>0</v>
      </c>
      <c r="T84" s="159"/>
      <c r="U84" s="155"/>
      <c r="V84" s="154">
        <f t="shared" si="17"/>
        <v>0</v>
      </c>
      <c r="W84" s="155"/>
      <c r="X84" s="154">
        <f t="shared" si="18"/>
        <v>0</v>
      </c>
      <c r="Y84" s="157">
        <f t="shared" si="19"/>
        <v>0</v>
      </c>
      <c r="Z84" s="161">
        <f t="shared" si="20"/>
        <v>0</v>
      </c>
      <c r="AA84" s="162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</row>
    <row r="85" spans="1:850" s="130" customFormat="1">
      <c r="A85" s="150"/>
      <c r="B85" s="202"/>
      <c r="C85" s="85"/>
      <c r="D85" s="199"/>
      <c r="E85" s="86"/>
      <c r="F85" s="152"/>
      <c r="G85" s="153"/>
      <c r="H85" s="200">
        <f t="shared" si="12"/>
        <v>0</v>
      </c>
      <c r="I85" s="155"/>
      <c r="J85" s="200">
        <f t="shared" si="13"/>
        <v>0</v>
      </c>
      <c r="K85" s="157">
        <f t="shared" si="14"/>
        <v>0</v>
      </c>
      <c r="L85" s="201">
        <f t="shared" si="15"/>
        <v>0</v>
      </c>
      <c r="M85" s="159"/>
      <c r="N85" s="155"/>
      <c r="O85" s="154">
        <f t="shared" si="21"/>
        <v>0</v>
      </c>
      <c r="P85" s="155"/>
      <c r="Q85" s="154">
        <f t="shared" si="22"/>
        <v>0</v>
      </c>
      <c r="R85" s="157">
        <f t="shared" si="16"/>
        <v>0</v>
      </c>
      <c r="S85" s="160">
        <f t="shared" si="23"/>
        <v>0</v>
      </c>
      <c r="T85" s="159"/>
      <c r="U85" s="155"/>
      <c r="V85" s="154">
        <f t="shared" si="17"/>
        <v>0</v>
      </c>
      <c r="W85" s="155"/>
      <c r="X85" s="154">
        <f t="shared" si="18"/>
        <v>0</v>
      </c>
      <c r="Y85" s="157">
        <f t="shared" si="19"/>
        <v>0</v>
      </c>
      <c r="Z85" s="161">
        <f t="shared" si="20"/>
        <v>0</v>
      </c>
      <c r="AA85" s="162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</row>
    <row r="86" spans="1:850" s="130" customFormat="1">
      <c r="A86" s="150"/>
      <c r="B86" s="202"/>
      <c r="C86" s="85"/>
      <c r="D86" s="199"/>
      <c r="E86" s="86"/>
      <c r="F86" s="152"/>
      <c r="G86" s="153"/>
      <c r="H86" s="200">
        <f t="shared" si="12"/>
        <v>0</v>
      </c>
      <c r="I86" s="155"/>
      <c r="J86" s="200">
        <f t="shared" si="13"/>
        <v>0</v>
      </c>
      <c r="K86" s="157">
        <f t="shared" si="14"/>
        <v>0</v>
      </c>
      <c r="L86" s="201">
        <f t="shared" si="15"/>
        <v>0</v>
      </c>
      <c r="M86" s="159"/>
      <c r="N86" s="155"/>
      <c r="O86" s="154">
        <f t="shared" si="21"/>
        <v>0</v>
      </c>
      <c r="P86" s="155"/>
      <c r="Q86" s="154">
        <f t="shared" si="22"/>
        <v>0</v>
      </c>
      <c r="R86" s="157">
        <f t="shared" si="16"/>
        <v>0</v>
      </c>
      <c r="S86" s="160">
        <f t="shared" si="23"/>
        <v>0</v>
      </c>
      <c r="T86" s="159"/>
      <c r="U86" s="155"/>
      <c r="V86" s="154">
        <f t="shared" si="17"/>
        <v>0</v>
      </c>
      <c r="W86" s="155"/>
      <c r="X86" s="154">
        <f t="shared" si="18"/>
        <v>0</v>
      </c>
      <c r="Y86" s="157">
        <f t="shared" si="19"/>
        <v>0</v>
      </c>
      <c r="Z86" s="161">
        <f t="shared" si="20"/>
        <v>0</v>
      </c>
      <c r="AA86" s="162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</row>
    <row r="87" spans="1:850" s="130" customFormat="1">
      <c r="A87" s="150"/>
      <c r="B87" s="202"/>
      <c r="C87" s="85"/>
      <c r="D87" s="199"/>
      <c r="E87" s="86"/>
      <c r="F87" s="152"/>
      <c r="G87" s="153"/>
      <c r="H87" s="200">
        <f t="shared" si="12"/>
        <v>0</v>
      </c>
      <c r="I87" s="155"/>
      <c r="J87" s="200">
        <f t="shared" si="13"/>
        <v>0</v>
      </c>
      <c r="K87" s="157">
        <f t="shared" si="14"/>
        <v>0</v>
      </c>
      <c r="L87" s="201">
        <f t="shared" si="15"/>
        <v>0</v>
      </c>
      <c r="M87" s="159"/>
      <c r="N87" s="155"/>
      <c r="O87" s="154">
        <f t="shared" si="21"/>
        <v>0</v>
      </c>
      <c r="P87" s="155"/>
      <c r="Q87" s="154">
        <f t="shared" si="22"/>
        <v>0</v>
      </c>
      <c r="R87" s="157">
        <f t="shared" si="16"/>
        <v>0</v>
      </c>
      <c r="S87" s="160">
        <f t="shared" si="23"/>
        <v>0</v>
      </c>
      <c r="T87" s="159"/>
      <c r="U87" s="155"/>
      <c r="V87" s="154">
        <f t="shared" si="17"/>
        <v>0</v>
      </c>
      <c r="W87" s="155"/>
      <c r="X87" s="154">
        <f t="shared" si="18"/>
        <v>0</v>
      </c>
      <c r="Y87" s="157">
        <f t="shared" si="19"/>
        <v>0</v>
      </c>
      <c r="Z87" s="161">
        <f t="shared" si="20"/>
        <v>0</v>
      </c>
      <c r="AA87" s="162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</row>
    <row r="88" spans="1:850" s="130" customFormat="1">
      <c r="A88" s="150"/>
      <c r="B88" s="202"/>
      <c r="C88" s="85"/>
      <c r="D88" s="199"/>
      <c r="E88" s="86"/>
      <c r="F88" s="152"/>
      <c r="G88" s="153"/>
      <c r="H88" s="200">
        <f t="shared" si="12"/>
        <v>0</v>
      </c>
      <c r="I88" s="155"/>
      <c r="J88" s="200">
        <f t="shared" si="13"/>
        <v>0</v>
      </c>
      <c r="K88" s="157">
        <f t="shared" si="14"/>
        <v>0</v>
      </c>
      <c r="L88" s="201">
        <f t="shared" si="15"/>
        <v>0</v>
      </c>
      <c r="M88" s="159"/>
      <c r="N88" s="155"/>
      <c r="O88" s="154">
        <f t="shared" si="21"/>
        <v>0</v>
      </c>
      <c r="P88" s="155"/>
      <c r="Q88" s="154">
        <f t="shared" si="22"/>
        <v>0</v>
      </c>
      <c r="R88" s="157">
        <f t="shared" si="16"/>
        <v>0</v>
      </c>
      <c r="S88" s="160">
        <f t="shared" si="23"/>
        <v>0</v>
      </c>
      <c r="T88" s="159"/>
      <c r="U88" s="155"/>
      <c r="V88" s="154">
        <f t="shared" si="17"/>
        <v>0</v>
      </c>
      <c r="W88" s="155"/>
      <c r="X88" s="154">
        <f t="shared" si="18"/>
        <v>0</v>
      </c>
      <c r="Y88" s="157">
        <f t="shared" si="19"/>
        <v>0</v>
      </c>
      <c r="Z88" s="161">
        <f t="shared" si="20"/>
        <v>0</v>
      </c>
      <c r="AA88" s="162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</row>
    <row r="89" spans="1:850" s="130" customFormat="1">
      <c r="A89" s="150"/>
      <c r="B89" s="202"/>
      <c r="C89" s="85"/>
      <c r="D89" s="203"/>
      <c r="E89" s="86"/>
      <c r="F89" s="152"/>
      <c r="G89" s="153"/>
      <c r="H89" s="200">
        <f t="shared" si="12"/>
        <v>0</v>
      </c>
      <c r="I89" s="155"/>
      <c r="J89" s="200">
        <f t="shared" si="13"/>
        <v>0</v>
      </c>
      <c r="K89" s="157">
        <f t="shared" si="14"/>
        <v>0</v>
      </c>
      <c r="L89" s="201">
        <f t="shared" si="15"/>
        <v>0</v>
      </c>
      <c r="M89" s="159"/>
      <c r="N89" s="155"/>
      <c r="O89" s="154">
        <f t="shared" si="21"/>
        <v>0</v>
      </c>
      <c r="P89" s="155"/>
      <c r="Q89" s="154">
        <f t="shared" si="22"/>
        <v>0</v>
      </c>
      <c r="R89" s="157">
        <f t="shared" si="16"/>
        <v>0</v>
      </c>
      <c r="S89" s="160">
        <f t="shared" si="23"/>
        <v>0</v>
      </c>
      <c r="T89" s="159"/>
      <c r="U89" s="155"/>
      <c r="V89" s="154">
        <f t="shared" si="17"/>
        <v>0</v>
      </c>
      <c r="W89" s="155"/>
      <c r="X89" s="154">
        <f t="shared" si="18"/>
        <v>0</v>
      </c>
      <c r="Y89" s="157">
        <f t="shared" si="19"/>
        <v>0</v>
      </c>
      <c r="Z89" s="161">
        <f t="shared" si="20"/>
        <v>0</v>
      </c>
      <c r="AA89" s="162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</row>
    <row r="90" spans="1:850" s="130" customFormat="1">
      <c r="A90" s="150"/>
      <c r="B90" s="202"/>
      <c r="C90" s="85"/>
      <c r="D90" s="203"/>
      <c r="E90" s="86"/>
      <c r="F90" s="152"/>
      <c r="G90" s="153"/>
      <c r="H90" s="200">
        <f t="shared" si="12"/>
        <v>0</v>
      </c>
      <c r="I90" s="155"/>
      <c r="J90" s="200">
        <f t="shared" si="13"/>
        <v>0</v>
      </c>
      <c r="K90" s="157">
        <f t="shared" si="14"/>
        <v>0</v>
      </c>
      <c r="L90" s="201">
        <f t="shared" si="15"/>
        <v>0</v>
      </c>
      <c r="M90" s="159"/>
      <c r="N90" s="155"/>
      <c r="O90" s="154">
        <f t="shared" si="21"/>
        <v>0</v>
      </c>
      <c r="P90" s="155"/>
      <c r="Q90" s="154">
        <f t="shared" si="22"/>
        <v>0</v>
      </c>
      <c r="R90" s="157">
        <f t="shared" si="16"/>
        <v>0</v>
      </c>
      <c r="S90" s="160">
        <f t="shared" si="23"/>
        <v>0</v>
      </c>
      <c r="T90" s="159"/>
      <c r="U90" s="155"/>
      <c r="V90" s="154">
        <f t="shared" si="17"/>
        <v>0</v>
      </c>
      <c r="W90" s="155"/>
      <c r="X90" s="154">
        <f t="shared" si="18"/>
        <v>0</v>
      </c>
      <c r="Y90" s="157">
        <f t="shared" si="19"/>
        <v>0</v>
      </c>
      <c r="Z90" s="161">
        <f t="shared" si="20"/>
        <v>0</v>
      </c>
      <c r="AA90" s="162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</row>
    <row r="91" spans="1:850" s="130" customFormat="1">
      <c r="A91" s="150"/>
      <c r="B91" s="202"/>
      <c r="C91" s="85"/>
      <c r="D91" s="203"/>
      <c r="E91" s="86"/>
      <c r="F91" s="152"/>
      <c r="G91" s="153"/>
      <c r="H91" s="200">
        <f t="shared" si="12"/>
        <v>0</v>
      </c>
      <c r="I91" s="155"/>
      <c r="J91" s="200">
        <f t="shared" si="13"/>
        <v>0</v>
      </c>
      <c r="K91" s="157">
        <f t="shared" si="14"/>
        <v>0</v>
      </c>
      <c r="L91" s="201">
        <f t="shared" si="15"/>
        <v>0</v>
      </c>
      <c r="M91" s="159"/>
      <c r="N91" s="155"/>
      <c r="O91" s="154">
        <f t="shared" si="21"/>
        <v>0</v>
      </c>
      <c r="P91" s="155"/>
      <c r="Q91" s="154">
        <f t="shared" si="22"/>
        <v>0</v>
      </c>
      <c r="R91" s="157">
        <f t="shared" si="16"/>
        <v>0</v>
      </c>
      <c r="S91" s="160">
        <f t="shared" si="23"/>
        <v>0</v>
      </c>
      <c r="T91" s="159"/>
      <c r="U91" s="155"/>
      <c r="V91" s="154">
        <f t="shared" si="17"/>
        <v>0</v>
      </c>
      <c r="W91" s="155"/>
      <c r="X91" s="154">
        <f t="shared" si="18"/>
        <v>0</v>
      </c>
      <c r="Y91" s="157">
        <f t="shared" si="19"/>
        <v>0</v>
      </c>
      <c r="Z91" s="161">
        <f t="shared" si="20"/>
        <v>0</v>
      </c>
      <c r="AA91" s="162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</row>
    <row r="92" spans="1:850" s="130" customFormat="1">
      <c r="A92" s="150"/>
      <c r="B92" s="202"/>
      <c r="C92" s="85"/>
      <c r="D92" s="203"/>
      <c r="E92" s="86"/>
      <c r="F92" s="152"/>
      <c r="G92" s="153"/>
      <c r="H92" s="200">
        <f t="shared" si="12"/>
        <v>0</v>
      </c>
      <c r="I92" s="155"/>
      <c r="J92" s="200">
        <f t="shared" si="13"/>
        <v>0</v>
      </c>
      <c r="K92" s="157">
        <f t="shared" si="14"/>
        <v>0</v>
      </c>
      <c r="L92" s="201">
        <f t="shared" si="15"/>
        <v>0</v>
      </c>
      <c r="M92" s="159"/>
      <c r="N92" s="155"/>
      <c r="O92" s="154">
        <f t="shared" si="21"/>
        <v>0</v>
      </c>
      <c r="P92" s="155"/>
      <c r="Q92" s="154">
        <f t="shared" si="22"/>
        <v>0</v>
      </c>
      <c r="R92" s="157">
        <f t="shared" si="16"/>
        <v>0</v>
      </c>
      <c r="S92" s="160">
        <f t="shared" si="23"/>
        <v>0</v>
      </c>
      <c r="T92" s="159"/>
      <c r="U92" s="155"/>
      <c r="V92" s="154">
        <f t="shared" si="17"/>
        <v>0</v>
      </c>
      <c r="W92" s="155"/>
      <c r="X92" s="154">
        <f t="shared" si="18"/>
        <v>0</v>
      </c>
      <c r="Y92" s="157">
        <f t="shared" si="19"/>
        <v>0</v>
      </c>
      <c r="Z92" s="161">
        <f t="shared" si="20"/>
        <v>0</v>
      </c>
      <c r="AA92" s="162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</row>
    <row r="93" spans="1:850" s="130" customFormat="1">
      <c r="A93" s="150"/>
      <c r="B93" s="202"/>
      <c r="C93" s="85"/>
      <c r="D93" s="203"/>
      <c r="E93" s="86"/>
      <c r="F93" s="152"/>
      <c r="G93" s="153"/>
      <c r="H93" s="200">
        <f t="shared" si="12"/>
        <v>0</v>
      </c>
      <c r="I93" s="155"/>
      <c r="J93" s="200">
        <f t="shared" si="13"/>
        <v>0</v>
      </c>
      <c r="K93" s="157">
        <f t="shared" si="14"/>
        <v>0</v>
      </c>
      <c r="L93" s="201">
        <f t="shared" si="15"/>
        <v>0</v>
      </c>
      <c r="M93" s="159"/>
      <c r="N93" s="155"/>
      <c r="O93" s="154">
        <f t="shared" si="21"/>
        <v>0</v>
      </c>
      <c r="P93" s="155"/>
      <c r="Q93" s="154">
        <f t="shared" si="22"/>
        <v>0</v>
      </c>
      <c r="R93" s="157">
        <f t="shared" si="16"/>
        <v>0</v>
      </c>
      <c r="S93" s="160">
        <f t="shared" si="23"/>
        <v>0</v>
      </c>
      <c r="T93" s="159"/>
      <c r="U93" s="155"/>
      <c r="V93" s="154">
        <f t="shared" si="17"/>
        <v>0</v>
      </c>
      <c r="W93" s="155"/>
      <c r="X93" s="154">
        <f t="shared" si="18"/>
        <v>0</v>
      </c>
      <c r="Y93" s="157">
        <f t="shared" si="19"/>
        <v>0</v>
      </c>
      <c r="Z93" s="161">
        <f t="shared" si="20"/>
        <v>0</v>
      </c>
      <c r="AA93" s="162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</row>
    <row r="94" spans="1:850" s="130" customFormat="1">
      <c r="A94" s="150"/>
      <c r="B94" s="202"/>
      <c r="C94" s="85"/>
      <c r="D94" s="203"/>
      <c r="E94" s="86"/>
      <c r="F94" s="152"/>
      <c r="G94" s="153"/>
      <c r="H94" s="200">
        <f t="shared" si="12"/>
        <v>0</v>
      </c>
      <c r="I94" s="155"/>
      <c r="J94" s="200">
        <f t="shared" si="13"/>
        <v>0</v>
      </c>
      <c r="K94" s="157">
        <f t="shared" si="14"/>
        <v>0</v>
      </c>
      <c r="L94" s="201">
        <f t="shared" si="15"/>
        <v>0</v>
      </c>
      <c r="M94" s="159"/>
      <c r="N94" s="155"/>
      <c r="O94" s="154">
        <f t="shared" si="21"/>
        <v>0</v>
      </c>
      <c r="P94" s="155"/>
      <c r="Q94" s="154">
        <f t="shared" si="22"/>
        <v>0</v>
      </c>
      <c r="R94" s="157">
        <f t="shared" si="16"/>
        <v>0</v>
      </c>
      <c r="S94" s="160">
        <f t="shared" si="23"/>
        <v>0</v>
      </c>
      <c r="T94" s="159"/>
      <c r="U94" s="155"/>
      <c r="V94" s="154">
        <f t="shared" si="17"/>
        <v>0</v>
      </c>
      <c r="W94" s="155"/>
      <c r="X94" s="154">
        <f t="shared" si="18"/>
        <v>0</v>
      </c>
      <c r="Y94" s="157">
        <f t="shared" si="19"/>
        <v>0</v>
      </c>
      <c r="Z94" s="161">
        <f t="shared" si="20"/>
        <v>0</v>
      </c>
      <c r="AA94" s="162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</row>
    <row r="95" spans="1:850" s="130" customFormat="1">
      <c r="A95" s="150"/>
      <c r="B95" s="202"/>
      <c r="C95" s="85"/>
      <c r="D95" s="203"/>
      <c r="E95" s="86"/>
      <c r="F95" s="152"/>
      <c r="G95" s="153"/>
      <c r="H95" s="200">
        <f t="shared" si="12"/>
        <v>0</v>
      </c>
      <c r="I95" s="155"/>
      <c r="J95" s="200">
        <f t="shared" si="13"/>
        <v>0</v>
      </c>
      <c r="K95" s="157">
        <f t="shared" si="14"/>
        <v>0</v>
      </c>
      <c r="L95" s="201">
        <f t="shared" si="15"/>
        <v>0</v>
      </c>
      <c r="M95" s="159"/>
      <c r="N95" s="155"/>
      <c r="O95" s="154">
        <f t="shared" si="21"/>
        <v>0</v>
      </c>
      <c r="P95" s="155"/>
      <c r="Q95" s="154">
        <f t="shared" si="22"/>
        <v>0</v>
      </c>
      <c r="R95" s="157">
        <f t="shared" si="16"/>
        <v>0</v>
      </c>
      <c r="S95" s="160">
        <f t="shared" si="23"/>
        <v>0</v>
      </c>
      <c r="T95" s="159"/>
      <c r="U95" s="155"/>
      <c r="V95" s="154">
        <f t="shared" si="17"/>
        <v>0</v>
      </c>
      <c r="W95" s="155"/>
      <c r="X95" s="154">
        <f t="shared" si="18"/>
        <v>0</v>
      </c>
      <c r="Y95" s="157">
        <f t="shared" si="19"/>
        <v>0</v>
      </c>
      <c r="Z95" s="161">
        <f t="shared" si="20"/>
        <v>0</v>
      </c>
      <c r="AA95" s="162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</row>
    <row r="96" spans="1:850" s="130" customFormat="1">
      <c r="A96" s="150"/>
      <c r="B96" s="202"/>
      <c r="C96" s="85"/>
      <c r="D96" s="203"/>
      <c r="E96" s="86"/>
      <c r="F96" s="152"/>
      <c r="G96" s="153"/>
      <c r="H96" s="200">
        <f t="shared" si="12"/>
        <v>0</v>
      </c>
      <c r="I96" s="155"/>
      <c r="J96" s="200">
        <f t="shared" si="13"/>
        <v>0</v>
      </c>
      <c r="K96" s="157">
        <f t="shared" si="14"/>
        <v>0</v>
      </c>
      <c r="L96" s="201">
        <f t="shared" si="15"/>
        <v>0</v>
      </c>
      <c r="M96" s="159"/>
      <c r="N96" s="155"/>
      <c r="O96" s="154">
        <f t="shared" si="21"/>
        <v>0</v>
      </c>
      <c r="P96" s="155"/>
      <c r="Q96" s="154">
        <f t="shared" si="22"/>
        <v>0</v>
      </c>
      <c r="R96" s="157">
        <f t="shared" si="16"/>
        <v>0</v>
      </c>
      <c r="S96" s="160">
        <f t="shared" si="23"/>
        <v>0</v>
      </c>
      <c r="T96" s="159"/>
      <c r="U96" s="155"/>
      <c r="V96" s="154">
        <f t="shared" si="17"/>
        <v>0</v>
      </c>
      <c r="W96" s="155"/>
      <c r="X96" s="154">
        <f t="shared" si="18"/>
        <v>0</v>
      </c>
      <c r="Y96" s="157">
        <f t="shared" si="19"/>
        <v>0</v>
      </c>
      <c r="Z96" s="161">
        <f t="shared" si="20"/>
        <v>0</v>
      </c>
      <c r="AA96" s="162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</row>
    <row r="97" spans="1:850" s="130" customFormat="1">
      <c r="A97" s="150"/>
      <c r="B97" s="202"/>
      <c r="C97" s="85"/>
      <c r="D97" s="203"/>
      <c r="E97" s="86"/>
      <c r="F97" s="152"/>
      <c r="G97" s="153"/>
      <c r="H97" s="200">
        <f t="shared" si="12"/>
        <v>0</v>
      </c>
      <c r="I97" s="155"/>
      <c r="J97" s="200">
        <f t="shared" si="13"/>
        <v>0</v>
      </c>
      <c r="K97" s="157">
        <f t="shared" si="14"/>
        <v>0</v>
      </c>
      <c r="L97" s="201">
        <f t="shared" si="15"/>
        <v>0</v>
      </c>
      <c r="M97" s="159"/>
      <c r="N97" s="155"/>
      <c r="O97" s="154">
        <f t="shared" si="21"/>
        <v>0</v>
      </c>
      <c r="P97" s="155"/>
      <c r="Q97" s="154">
        <f t="shared" si="22"/>
        <v>0</v>
      </c>
      <c r="R97" s="157">
        <f t="shared" si="16"/>
        <v>0</v>
      </c>
      <c r="S97" s="160">
        <f t="shared" si="23"/>
        <v>0</v>
      </c>
      <c r="T97" s="159"/>
      <c r="U97" s="155"/>
      <c r="V97" s="154">
        <f t="shared" si="17"/>
        <v>0</v>
      </c>
      <c r="W97" s="155"/>
      <c r="X97" s="154">
        <f t="shared" si="18"/>
        <v>0</v>
      </c>
      <c r="Y97" s="157">
        <f t="shared" si="19"/>
        <v>0</v>
      </c>
      <c r="Z97" s="161">
        <f t="shared" si="20"/>
        <v>0</v>
      </c>
      <c r="AA97" s="162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</row>
    <row r="98" spans="1:850" s="130" customFormat="1">
      <c r="A98" s="150"/>
      <c r="B98" s="202"/>
      <c r="C98" s="85"/>
      <c r="D98" s="203"/>
      <c r="E98" s="86"/>
      <c r="F98" s="152"/>
      <c r="G98" s="153"/>
      <c r="H98" s="200">
        <f t="shared" si="12"/>
        <v>0</v>
      </c>
      <c r="I98" s="155"/>
      <c r="J98" s="200">
        <f t="shared" si="13"/>
        <v>0</v>
      </c>
      <c r="K98" s="157">
        <f t="shared" si="14"/>
        <v>0</v>
      </c>
      <c r="L98" s="201">
        <f t="shared" si="15"/>
        <v>0</v>
      </c>
      <c r="M98" s="159"/>
      <c r="N98" s="155"/>
      <c r="O98" s="154">
        <f t="shared" si="21"/>
        <v>0</v>
      </c>
      <c r="P98" s="155"/>
      <c r="Q98" s="154">
        <f t="shared" si="22"/>
        <v>0</v>
      </c>
      <c r="R98" s="157">
        <f t="shared" si="16"/>
        <v>0</v>
      </c>
      <c r="S98" s="160">
        <f t="shared" si="23"/>
        <v>0</v>
      </c>
      <c r="T98" s="159"/>
      <c r="U98" s="155"/>
      <c r="V98" s="154">
        <f t="shared" si="17"/>
        <v>0</v>
      </c>
      <c r="W98" s="155"/>
      <c r="X98" s="154">
        <f t="shared" si="18"/>
        <v>0</v>
      </c>
      <c r="Y98" s="157">
        <f t="shared" si="19"/>
        <v>0</v>
      </c>
      <c r="Z98" s="161">
        <f t="shared" si="20"/>
        <v>0</v>
      </c>
      <c r="AA98" s="162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</row>
    <row r="99" spans="1:850" s="130" customFormat="1">
      <c r="A99" s="150"/>
      <c r="B99" s="202"/>
      <c r="C99" s="85"/>
      <c r="D99" s="203"/>
      <c r="E99" s="86"/>
      <c r="F99" s="152"/>
      <c r="G99" s="153"/>
      <c r="H99" s="200">
        <f t="shared" si="12"/>
        <v>0</v>
      </c>
      <c r="I99" s="155"/>
      <c r="J99" s="200">
        <f t="shared" si="13"/>
        <v>0</v>
      </c>
      <c r="K99" s="157">
        <f t="shared" si="14"/>
        <v>0</v>
      </c>
      <c r="L99" s="201">
        <f t="shared" si="15"/>
        <v>0</v>
      </c>
      <c r="M99" s="159"/>
      <c r="N99" s="155"/>
      <c r="O99" s="154">
        <f t="shared" si="21"/>
        <v>0</v>
      </c>
      <c r="P99" s="155"/>
      <c r="Q99" s="154">
        <f t="shared" si="22"/>
        <v>0</v>
      </c>
      <c r="R99" s="157">
        <f t="shared" si="16"/>
        <v>0</v>
      </c>
      <c r="S99" s="160">
        <f t="shared" si="23"/>
        <v>0</v>
      </c>
      <c r="T99" s="159"/>
      <c r="U99" s="155"/>
      <c r="V99" s="154">
        <f t="shared" si="17"/>
        <v>0</v>
      </c>
      <c r="W99" s="155"/>
      <c r="X99" s="154">
        <f t="shared" si="18"/>
        <v>0</v>
      </c>
      <c r="Y99" s="157">
        <f t="shared" si="19"/>
        <v>0</v>
      </c>
      <c r="Z99" s="161">
        <f t="shared" si="20"/>
        <v>0</v>
      </c>
      <c r="AA99" s="162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</row>
    <row r="100" spans="1:850" s="130" customFormat="1">
      <c r="A100" s="150"/>
      <c r="B100" s="202"/>
      <c r="C100" s="85"/>
      <c r="D100" s="203"/>
      <c r="E100" s="86"/>
      <c r="F100" s="152"/>
      <c r="G100" s="153"/>
      <c r="H100" s="200">
        <f t="shared" si="12"/>
        <v>0</v>
      </c>
      <c r="I100" s="155"/>
      <c r="J100" s="200">
        <f t="shared" si="13"/>
        <v>0</v>
      </c>
      <c r="K100" s="157">
        <f t="shared" si="14"/>
        <v>0</v>
      </c>
      <c r="L100" s="201">
        <f t="shared" si="15"/>
        <v>0</v>
      </c>
      <c r="M100" s="159"/>
      <c r="N100" s="155"/>
      <c r="O100" s="154">
        <f t="shared" si="21"/>
        <v>0</v>
      </c>
      <c r="P100" s="155"/>
      <c r="Q100" s="154">
        <f t="shared" si="22"/>
        <v>0</v>
      </c>
      <c r="R100" s="157">
        <f t="shared" si="16"/>
        <v>0</v>
      </c>
      <c r="S100" s="160">
        <f t="shared" si="23"/>
        <v>0</v>
      </c>
      <c r="T100" s="159"/>
      <c r="U100" s="155"/>
      <c r="V100" s="154">
        <f t="shared" si="17"/>
        <v>0</v>
      </c>
      <c r="W100" s="155"/>
      <c r="X100" s="154">
        <f t="shared" si="18"/>
        <v>0</v>
      </c>
      <c r="Y100" s="157">
        <f t="shared" si="19"/>
        <v>0</v>
      </c>
      <c r="Z100" s="161">
        <f t="shared" si="20"/>
        <v>0</v>
      </c>
      <c r="AA100" s="162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</row>
    <row r="101" spans="1:850" s="130" customFormat="1">
      <c r="A101" s="150"/>
      <c r="B101" s="202"/>
      <c r="C101" s="85"/>
      <c r="D101" s="203"/>
      <c r="E101" s="86"/>
      <c r="F101" s="152"/>
      <c r="G101" s="153"/>
      <c r="H101" s="200">
        <f t="shared" si="12"/>
        <v>0</v>
      </c>
      <c r="I101" s="155"/>
      <c r="J101" s="200">
        <f t="shared" si="13"/>
        <v>0</v>
      </c>
      <c r="K101" s="157">
        <f t="shared" si="14"/>
        <v>0</v>
      </c>
      <c r="L101" s="201">
        <f t="shared" si="15"/>
        <v>0</v>
      </c>
      <c r="M101" s="159"/>
      <c r="N101" s="155"/>
      <c r="O101" s="154">
        <f t="shared" si="21"/>
        <v>0</v>
      </c>
      <c r="P101" s="155"/>
      <c r="Q101" s="154">
        <f t="shared" si="22"/>
        <v>0</v>
      </c>
      <c r="R101" s="157">
        <f t="shared" si="16"/>
        <v>0</v>
      </c>
      <c r="S101" s="160">
        <f t="shared" si="23"/>
        <v>0</v>
      </c>
      <c r="T101" s="159"/>
      <c r="U101" s="155"/>
      <c r="V101" s="154">
        <f t="shared" si="17"/>
        <v>0</v>
      </c>
      <c r="W101" s="155"/>
      <c r="X101" s="154">
        <f t="shared" si="18"/>
        <v>0</v>
      </c>
      <c r="Y101" s="157">
        <f t="shared" si="19"/>
        <v>0</v>
      </c>
      <c r="Z101" s="161">
        <f t="shared" si="20"/>
        <v>0</v>
      </c>
      <c r="AA101" s="162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</row>
    <row r="102" spans="1:850" s="130" customFormat="1">
      <c r="A102" s="150"/>
      <c r="B102" s="202"/>
      <c r="C102" s="85"/>
      <c r="D102" s="203"/>
      <c r="E102" s="86"/>
      <c r="F102" s="152"/>
      <c r="G102" s="153"/>
      <c r="H102" s="200">
        <f t="shared" si="12"/>
        <v>0</v>
      </c>
      <c r="I102" s="155"/>
      <c r="J102" s="200">
        <f t="shared" si="13"/>
        <v>0</v>
      </c>
      <c r="K102" s="157">
        <f t="shared" si="14"/>
        <v>0</v>
      </c>
      <c r="L102" s="201">
        <f t="shared" si="15"/>
        <v>0</v>
      </c>
      <c r="M102" s="159"/>
      <c r="N102" s="155"/>
      <c r="O102" s="154">
        <f t="shared" si="21"/>
        <v>0</v>
      </c>
      <c r="P102" s="155"/>
      <c r="Q102" s="154">
        <f t="shared" si="22"/>
        <v>0</v>
      </c>
      <c r="R102" s="157">
        <f t="shared" si="16"/>
        <v>0</v>
      </c>
      <c r="S102" s="160">
        <f t="shared" si="23"/>
        <v>0</v>
      </c>
      <c r="T102" s="159"/>
      <c r="U102" s="155"/>
      <c r="V102" s="154">
        <f t="shared" si="17"/>
        <v>0</v>
      </c>
      <c r="W102" s="155"/>
      <c r="X102" s="154">
        <f t="shared" si="18"/>
        <v>0</v>
      </c>
      <c r="Y102" s="157">
        <f t="shared" si="19"/>
        <v>0</v>
      </c>
      <c r="Z102" s="161">
        <f t="shared" si="20"/>
        <v>0</v>
      </c>
      <c r="AA102" s="162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</row>
    <row r="103" spans="1:850" s="130" customFormat="1">
      <c r="A103" s="150"/>
      <c r="B103" s="202"/>
      <c r="C103" s="85"/>
      <c r="D103" s="203"/>
      <c r="E103" s="86"/>
      <c r="F103" s="152"/>
      <c r="G103" s="153"/>
      <c r="H103" s="200">
        <f t="shared" si="12"/>
        <v>0</v>
      </c>
      <c r="I103" s="155"/>
      <c r="J103" s="200">
        <f t="shared" si="13"/>
        <v>0</v>
      </c>
      <c r="K103" s="157">
        <f t="shared" si="14"/>
        <v>0</v>
      </c>
      <c r="L103" s="201">
        <f t="shared" si="15"/>
        <v>0</v>
      </c>
      <c r="M103" s="159"/>
      <c r="N103" s="155"/>
      <c r="O103" s="154">
        <f t="shared" si="21"/>
        <v>0</v>
      </c>
      <c r="P103" s="155"/>
      <c r="Q103" s="154">
        <f t="shared" si="22"/>
        <v>0</v>
      </c>
      <c r="R103" s="157">
        <f t="shared" si="16"/>
        <v>0</v>
      </c>
      <c r="S103" s="160">
        <f t="shared" si="23"/>
        <v>0</v>
      </c>
      <c r="T103" s="159"/>
      <c r="U103" s="155"/>
      <c r="V103" s="154">
        <f t="shared" si="17"/>
        <v>0</v>
      </c>
      <c r="W103" s="155"/>
      <c r="X103" s="154">
        <f t="shared" si="18"/>
        <v>0</v>
      </c>
      <c r="Y103" s="157">
        <f t="shared" si="19"/>
        <v>0</v>
      </c>
      <c r="Z103" s="161">
        <f t="shared" si="20"/>
        <v>0</v>
      </c>
      <c r="AA103" s="162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</row>
    <row r="104" spans="1:850" s="130" customFormat="1">
      <c r="A104" s="150"/>
      <c r="B104" s="202"/>
      <c r="C104" s="85"/>
      <c r="D104" s="203"/>
      <c r="E104" s="86"/>
      <c r="F104" s="152"/>
      <c r="G104" s="153"/>
      <c r="H104" s="200">
        <f t="shared" si="12"/>
        <v>0</v>
      </c>
      <c r="I104" s="155"/>
      <c r="J104" s="200">
        <f t="shared" si="13"/>
        <v>0</v>
      </c>
      <c r="K104" s="157">
        <f t="shared" si="14"/>
        <v>0</v>
      </c>
      <c r="L104" s="201">
        <f t="shared" si="15"/>
        <v>0</v>
      </c>
      <c r="M104" s="159"/>
      <c r="N104" s="155"/>
      <c r="O104" s="154">
        <f t="shared" si="21"/>
        <v>0</v>
      </c>
      <c r="P104" s="155"/>
      <c r="Q104" s="154">
        <f t="shared" si="22"/>
        <v>0</v>
      </c>
      <c r="R104" s="157">
        <f t="shared" si="16"/>
        <v>0</v>
      </c>
      <c r="S104" s="160">
        <f t="shared" si="23"/>
        <v>0</v>
      </c>
      <c r="T104" s="159"/>
      <c r="U104" s="155"/>
      <c r="V104" s="154">
        <f t="shared" si="17"/>
        <v>0</v>
      </c>
      <c r="W104" s="155"/>
      <c r="X104" s="154">
        <f t="shared" si="18"/>
        <v>0</v>
      </c>
      <c r="Y104" s="157">
        <f t="shared" si="19"/>
        <v>0</v>
      </c>
      <c r="Z104" s="161">
        <f t="shared" si="20"/>
        <v>0</v>
      </c>
      <c r="AA104" s="162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</row>
    <row r="105" spans="1:850" s="130" customFormat="1">
      <c r="A105" s="150"/>
      <c r="B105" s="202"/>
      <c r="C105" s="85"/>
      <c r="D105" s="203"/>
      <c r="E105" s="86"/>
      <c r="F105" s="152"/>
      <c r="G105" s="153"/>
      <c r="H105" s="200">
        <f t="shared" si="12"/>
        <v>0</v>
      </c>
      <c r="I105" s="155"/>
      <c r="J105" s="200">
        <f t="shared" si="13"/>
        <v>0</v>
      </c>
      <c r="K105" s="157">
        <f t="shared" si="14"/>
        <v>0</v>
      </c>
      <c r="L105" s="201">
        <f t="shared" si="15"/>
        <v>0</v>
      </c>
      <c r="M105" s="159"/>
      <c r="N105" s="155"/>
      <c r="O105" s="154">
        <f t="shared" si="21"/>
        <v>0</v>
      </c>
      <c r="P105" s="155"/>
      <c r="Q105" s="154">
        <f t="shared" si="22"/>
        <v>0</v>
      </c>
      <c r="R105" s="157">
        <f t="shared" si="16"/>
        <v>0</v>
      </c>
      <c r="S105" s="160">
        <f t="shared" si="23"/>
        <v>0</v>
      </c>
      <c r="T105" s="159"/>
      <c r="U105" s="155"/>
      <c r="V105" s="154">
        <f t="shared" si="17"/>
        <v>0</v>
      </c>
      <c r="W105" s="155"/>
      <c r="X105" s="154">
        <f t="shared" si="18"/>
        <v>0</v>
      </c>
      <c r="Y105" s="157">
        <f t="shared" si="19"/>
        <v>0</v>
      </c>
      <c r="Z105" s="161">
        <f t="shared" si="20"/>
        <v>0</v>
      </c>
      <c r="AA105" s="162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</row>
    <row r="106" spans="1:850" s="130" customFormat="1">
      <c r="A106" s="150"/>
      <c r="B106" s="202"/>
      <c r="C106" s="85"/>
      <c r="D106" s="203"/>
      <c r="E106" s="86"/>
      <c r="F106" s="152"/>
      <c r="G106" s="153"/>
      <c r="H106" s="200">
        <f t="shared" si="12"/>
        <v>0</v>
      </c>
      <c r="I106" s="155"/>
      <c r="J106" s="200">
        <f t="shared" si="13"/>
        <v>0</v>
      </c>
      <c r="K106" s="157">
        <f t="shared" si="14"/>
        <v>0</v>
      </c>
      <c r="L106" s="201">
        <f t="shared" si="15"/>
        <v>0</v>
      </c>
      <c r="M106" s="159"/>
      <c r="N106" s="155"/>
      <c r="O106" s="154">
        <f t="shared" si="21"/>
        <v>0</v>
      </c>
      <c r="P106" s="155"/>
      <c r="Q106" s="154">
        <f t="shared" si="22"/>
        <v>0</v>
      </c>
      <c r="R106" s="157">
        <f t="shared" si="16"/>
        <v>0</v>
      </c>
      <c r="S106" s="160">
        <f t="shared" si="23"/>
        <v>0</v>
      </c>
      <c r="T106" s="159"/>
      <c r="U106" s="155"/>
      <c r="V106" s="154">
        <f t="shared" si="17"/>
        <v>0</v>
      </c>
      <c r="W106" s="155"/>
      <c r="X106" s="154">
        <f t="shared" si="18"/>
        <v>0</v>
      </c>
      <c r="Y106" s="157">
        <f t="shared" si="19"/>
        <v>0</v>
      </c>
      <c r="Z106" s="161">
        <f t="shared" si="20"/>
        <v>0</v>
      </c>
      <c r="AA106" s="162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</row>
    <row r="107" spans="1:850" s="130" customFormat="1">
      <c r="A107" s="150"/>
      <c r="B107" s="202"/>
      <c r="C107" s="85"/>
      <c r="D107" s="203"/>
      <c r="E107" s="86"/>
      <c r="F107" s="152"/>
      <c r="G107" s="153"/>
      <c r="H107" s="200">
        <f t="shared" si="12"/>
        <v>0</v>
      </c>
      <c r="I107" s="155"/>
      <c r="J107" s="200">
        <f t="shared" si="13"/>
        <v>0</v>
      </c>
      <c r="K107" s="157">
        <f t="shared" si="14"/>
        <v>0</v>
      </c>
      <c r="L107" s="201">
        <f t="shared" si="15"/>
        <v>0</v>
      </c>
      <c r="M107" s="159"/>
      <c r="N107" s="155"/>
      <c r="O107" s="154">
        <f t="shared" si="21"/>
        <v>0</v>
      </c>
      <c r="P107" s="155"/>
      <c r="Q107" s="154">
        <f t="shared" si="22"/>
        <v>0</v>
      </c>
      <c r="R107" s="157">
        <f t="shared" si="16"/>
        <v>0</v>
      </c>
      <c r="S107" s="160">
        <f t="shared" si="23"/>
        <v>0</v>
      </c>
      <c r="T107" s="159"/>
      <c r="U107" s="155"/>
      <c r="V107" s="154">
        <f t="shared" si="17"/>
        <v>0</v>
      </c>
      <c r="W107" s="155"/>
      <c r="X107" s="154">
        <f t="shared" si="18"/>
        <v>0</v>
      </c>
      <c r="Y107" s="157">
        <f t="shared" si="19"/>
        <v>0</v>
      </c>
      <c r="Z107" s="161">
        <f t="shared" si="20"/>
        <v>0</v>
      </c>
      <c r="AA107" s="162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</row>
    <row r="108" spans="1:850" s="130" customFormat="1">
      <c r="A108" s="150"/>
      <c r="B108" s="202"/>
      <c r="C108" s="85"/>
      <c r="D108" s="203"/>
      <c r="E108" s="86"/>
      <c r="F108" s="152"/>
      <c r="G108" s="153"/>
      <c r="H108" s="200">
        <f t="shared" si="12"/>
        <v>0</v>
      </c>
      <c r="I108" s="155"/>
      <c r="J108" s="200">
        <f t="shared" si="13"/>
        <v>0</v>
      </c>
      <c r="K108" s="157">
        <f t="shared" si="14"/>
        <v>0</v>
      </c>
      <c r="L108" s="201">
        <f t="shared" si="15"/>
        <v>0</v>
      </c>
      <c r="M108" s="159"/>
      <c r="N108" s="155"/>
      <c r="O108" s="154">
        <f t="shared" si="21"/>
        <v>0</v>
      </c>
      <c r="P108" s="155"/>
      <c r="Q108" s="154">
        <f t="shared" si="22"/>
        <v>0</v>
      </c>
      <c r="R108" s="157">
        <f t="shared" si="16"/>
        <v>0</v>
      </c>
      <c r="S108" s="160">
        <f t="shared" si="23"/>
        <v>0</v>
      </c>
      <c r="T108" s="159"/>
      <c r="U108" s="155"/>
      <c r="V108" s="154">
        <f t="shared" si="17"/>
        <v>0</v>
      </c>
      <c r="W108" s="155"/>
      <c r="X108" s="154">
        <f t="shared" si="18"/>
        <v>0</v>
      </c>
      <c r="Y108" s="157">
        <f t="shared" si="19"/>
        <v>0</v>
      </c>
      <c r="Z108" s="161">
        <f t="shared" si="20"/>
        <v>0</v>
      </c>
      <c r="AA108" s="162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</row>
    <row r="109" spans="1:850" s="130" customFormat="1">
      <c r="A109" s="150"/>
      <c r="B109" s="202"/>
      <c r="C109" s="85"/>
      <c r="D109" s="203"/>
      <c r="E109" s="86"/>
      <c r="F109" s="152"/>
      <c r="G109" s="153"/>
      <c r="H109" s="200">
        <f t="shared" si="12"/>
        <v>0</v>
      </c>
      <c r="I109" s="155"/>
      <c r="J109" s="200">
        <f t="shared" si="13"/>
        <v>0</v>
      </c>
      <c r="K109" s="157">
        <f t="shared" si="14"/>
        <v>0</v>
      </c>
      <c r="L109" s="201">
        <f t="shared" si="15"/>
        <v>0</v>
      </c>
      <c r="M109" s="159"/>
      <c r="N109" s="155"/>
      <c r="O109" s="154">
        <f t="shared" si="21"/>
        <v>0</v>
      </c>
      <c r="P109" s="155"/>
      <c r="Q109" s="154">
        <f t="shared" si="22"/>
        <v>0</v>
      </c>
      <c r="R109" s="157">
        <f t="shared" si="16"/>
        <v>0</v>
      </c>
      <c r="S109" s="160">
        <f t="shared" si="23"/>
        <v>0</v>
      </c>
      <c r="T109" s="159"/>
      <c r="U109" s="155"/>
      <c r="V109" s="154">
        <f t="shared" si="17"/>
        <v>0</v>
      </c>
      <c r="W109" s="155"/>
      <c r="X109" s="154">
        <f t="shared" si="18"/>
        <v>0</v>
      </c>
      <c r="Y109" s="157">
        <f t="shared" si="19"/>
        <v>0</v>
      </c>
      <c r="Z109" s="161">
        <f t="shared" si="20"/>
        <v>0</v>
      </c>
      <c r="AA109" s="162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</row>
    <row r="110" spans="1:850" s="130" customFormat="1">
      <c r="A110" s="150"/>
      <c r="B110" s="202"/>
      <c r="C110" s="85"/>
      <c r="D110" s="203"/>
      <c r="E110" s="86"/>
      <c r="F110" s="152"/>
      <c r="G110" s="153"/>
      <c r="H110" s="200">
        <f t="shared" si="12"/>
        <v>0</v>
      </c>
      <c r="I110" s="155"/>
      <c r="J110" s="200">
        <f t="shared" si="13"/>
        <v>0</v>
      </c>
      <c r="K110" s="157">
        <f t="shared" si="14"/>
        <v>0</v>
      </c>
      <c r="L110" s="201">
        <f t="shared" si="15"/>
        <v>0</v>
      </c>
      <c r="M110" s="159"/>
      <c r="N110" s="155"/>
      <c r="O110" s="154">
        <f t="shared" si="21"/>
        <v>0</v>
      </c>
      <c r="P110" s="155"/>
      <c r="Q110" s="154">
        <f t="shared" si="22"/>
        <v>0</v>
      </c>
      <c r="R110" s="157">
        <f t="shared" si="16"/>
        <v>0</v>
      </c>
      <c r="S110" s="160">
        <f t="shared" si="23"/>
        <v>0</v>
      </c>
      <c r="T110" s="159"/>
      <c r="U110" s="155"/>
      <c r="V110" s="154">
        <f t="shared" si="17"/>
        <v>0</v>
      </c>
      <c r="W110" s="155"/>
      <c r="X110" s="154">
        <f t="shared" si="18"/>
        <v>0</v>
      </c>
      <c r="Y110" s="157">
        <f t="shared" si="19"/>
        <v>0</v>
      </c>
      <c r="Z110" s="161">
        <f t="shared" si="20"/>
        <v>0</v>
      </c>
      <c r="AA110" s="162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</row>
    <row r="111" spans="1:850" s="130" customFormat="1">
      <c r="A111" s="150"/>
      <c r="B111" s="202"/>
      <c r="C111" s="85"/>
      <c r="D111" s="203"/>
      <c r="E111" s="86"/>
      <c r="F111" s="152"/>
      <c r="G111" s="153"/>
      <c r="H111" s="200">
        <f t="shared" si="12"/>
        <v>0</v>
      </c>
      <c r="I111" s="155"/>
      <c r="J111" s="200">
        <f t="shared" si="13"/>
        <v>0</v>
      </c>
      <c r="K111" s="157">
        <f t="shared" si="14"/>
        <v>0</v>
      </c>
      <c r="L111" s="201">
        <f t="shared" si="15"/>
        <v>0</v>
      </c>
      <c r="M111" s="159"/>
      <c r="N111" s="155"/>
      <c r="O111" s="154">
        <f t="shared" si="21"/>
        <v>0</v>
      </c>
      <c r="P111" s="155"/>
      <c r="Q111" s="154">
        <f t="shared" si="22"/>
        <v>0</v>
      </c>
      <c r="R111" s="157">
        <f t="shared" si="16"/>
        <v>0</v>
      </c>
      <c r="S111" s="160">
        <f t="shared" si="23"/>
        <v>0</v>
      </c>
      <c r="T111" s="159"/>
      <c r="U111" s="155"/>
      <c r="V111" s="154">
        <f t="shared" si="17"/>
        <v>0</v>
      </c>
      <c r="W111" s="155"/>
      <c r="X111" s="154">
        <f t="shared" si="18"/>
        <v>0</v>
      </c>
      <c r="Y111" s="157">
        <f t="shared" si="19"/>
        <v>0</v>
      </c>
      <c r="Z111" s="161">
        <f t="shared" si="20"/>
        <v>0</v>
      </c>
      <c r="AA111" s="162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</row>
    <row r="112" spans="1:850" s="130" customFormat="1">
      <c r="A112" s="150"/>
      <c r="B112" s="202"/>
      <c r="C112" s="85"/>
      <c r="D112" s="203"/>
      <c r="E112" s="86"/>
      <c r="F112" s="152"/>
      <c r="G112" s="153"/>
      <c r="H112" s="200">
        <f t="shared" si="12"/>
        <v>0</v>
      </c>
      <c r="I112" s="155"/>
      <c r="J112" s="200">
        <f t="shared" si="13"/>
        <v>0</v>
      </c>
      <c r="K112" s="157">
        <f t="shared" si="14"/>
        <v>0</v>
      </c>
      <c r="L112" s="201">
        <f t="shared" si="15"/>
        <v>0</v>
      </c>
      <c r="M112" s="159"/>
      <c r="N112" s="155"/>
      <c r="O112" s="154">
        <f t="shared" si="21"/>
        <v>0</v>
      </c>
      <c r="P112" s="155"/>
      <c r="Q112" s="154">
        <f t="shared" si="22"/>
        <v>0</v>
      </c>
      <c r="R112" s="157">
        <f t="shared" si="16"/>
        <v>0</v>
      </c>
      <c r="S112" s="160">
        <f t="shared" si="23"/>
        <v>0</v>
      </c>
      <c r="T112" s="159"/>
      <c r="U112" s="155"/>
      <c r="V112" s="154">
        <f t="shared" si="17"/>
        <v>0</v>
      </c>
      <c r="W112" s="155"/>
      <c r="X112" s="154">
        <f t="shared" si="18"/>
        <v>0</v>
      </c>
      <c r="Y112" s="157">
        <f t="shared" si="19"/>
        <v>0</v>
      </c>
      <c r="Z112" s="161">
        <f t="shared" si="20"/>
        <v>0</v>
      </c>
      <c r="AA112" s="162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</row>
    <row r="113" spans="1:850" s="130" customFormat="1">
      <c r="A113" s="150"/>
      <c r="B113" s="202"/>
      <c r="C113" s="85"/>
      <c r="D113" s="203"/>
      <c r="E113" s="86"/>
      <c r="F113" s="152"/>
      <c r="G113" s="153"/>
      <c r="H113" s="200">
        <f t="shared" si="12"/>
        <v>0</v>
      </c>
      <c r="I113" s="155"/>
      <c r="J113" s="200">
        <f t="shared" si="13"/>
        <v>0</v>
      </c>
      <c r="K113" s="157">
        <f t="shared" si="14"/>
        <v>0</v>
      </c>
      <c r="L113" s="201">
        <f t="shared" si="15"/>
        <v>0</v>
      </c>
      <c r="M113" s="159"/>
      <c r="N113" s="155"/>
      <c r="O113" s="154">
        <f t="shared" si="21"/>
        <v>0</v>
      </c>
      <c r="P113" s="155"/>
      <c r="Q113" s="154">
        <f t="shared" si="22"/>
        <v>0</v>
      </c>
      <c r="R113" s="157">
        <f t="shared" si="16"/>
        <v>0</v>
      </c>
      <c r="S113" s="160">
        <f t="shared" si="23"/>
        <v>0</v>
      </c>
      <c r="T113" s="159"/>
      <c r="U113" s="155"/>
      <c r="V113" s="154">
        <f t="shared" si="17"/>
        <v>0</v>
      </c>
      <c r="W113" s="155"/>
      <c r="X113" s="154">
        <f t="shared" si="18"/>
        <v>0</v>
      </c>
      <c r="Y113" s="157">
        <f t="shared" si="19"/>
        <v>0</v>
      </c>
      <c r="Z113" s="161">
        <f t="shared" si="20"/>
        <v>0</v>
      </c>
      <c r="AA113" s="162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</row>
    <row r="114" spans="1:850" s="130" customFormat="1">
      <c r="A114" s="150"/>
      <c r="B114" s="202"/>
      <c r="C114" s="85"/>
      <c r="D114" s="203"/>
      <c r="E114" s="86"/>
      <c r="F114" s="152"/>
      <c r="G114" s="153"/>
      <c r="H114" s="200">
        <f t="shared" si="12"/>
        <v>0</v>
      </c>
      <c r="I114" s="155"/>
      <c r="J114" s="200">
        <f t="shared" si="13"/>
        <v>0</v>
      </c>
      <c r="K114" s="157">
        <f t="shared" si="14"/>
        <v>0</v>
      </c>
      <c r="L114" s="201">
        <f t="shared" si="15"/>
        <v>0</v>
      </c>
      <c r="M114" s="159"/>
      <c r="N114" s="155"/>
      <c r="O114" s="154">
        <f t="shared" si="21"/>
        <v>0</v>
      </c>
      <c r="P114" s="155"/>
      <c r="Q114" s="154">
        <f t="shared" si="22"/>
        <v>0</v>
      </c>
      <c r="R114" s="157">
        <f t="shared" si="16"/>
        <v>0</v>
      </c>
      <c r="S114" s="160">
        <f t="shared" si="23"/>
        <v>0</v>
      </c>
      <c r="T114" s="159"/>
      <c r="U114" s="155"/>
      <c r="V114" s="154">
        <f t="shared" si="17"/>
        <v>0</v>
      </c>
      <c r="W114" s="155"/>
      <c r="X114" s="154">
        <f t="shared" si="18"/>
        <v>0</v>
      </c>
      <c r="Y114" s="157">
        <f t="shared" si="19"/>
        <v>0</v>
      </c>
      <c r="Z114" s="161">
        <f t="shared" si="20"/>
        <v>0</v>
      </c>
      <c r="AA114" s="162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</row>
    <row r="115" spans="1:850" s="130" customFormat="1">
      <c r="A115" s="150"/>
      <c r="B115" s="202"/>
      <c r="C115" s="85"/>
      <c r="D115" s="203"/>
      <c r="E115" s="86"/>
      <c r="F115" s="152"/>
      <c r="G115" s="153"/>
      <c r="H115" s="200">
        <f t="shared" si="12"/>
        <v>0</v>
      </c>
      <c r="I115" s="155"/>
      <c r="J115" s="200">
        <f t="shared" si="13"/>
        <v>0</v>
      </c>
      <c r="K115" s="157">
        <f t="shared" si="14"/>
        <v>0</v>
      </c>
      <c r="L115" s="201">
        <f t="shared" si="15"/>
        <v>0</v>
      </c>
      <c r="M115" s="159"/>
      <c r="N115" s="155"/>
      <c r="O115" s="154">
        <f t="shared" si="21"/>
        <v>0</v>
      </c>
      <c r="P115" s="155"/>
      <c r="Q115" s="154">
        <f t="shared" si="22"/>
        <v>0</v>
      </c>
      <c r="R115" s="157">
        <f t="shared" si="16"/>
        <v>0</v>
      </c>
      <c r="S115" s="160">
        <f t="shared" si="23"/>
        <v>0</v>
      </c>
      <c r="T115" s="159"/>
      <c r="U115" s="155"/>
      <c r="V115" s="154">
        <f t="shared" si="17"/>
        <v>0</v>
      </c>
      <c r="W115" s="155"/>
      <c r="X115" s="154">
        <f t="shared" si="18"/>
        <v>0</v>
      </c>
      <c r="Y115" s="157">
        <f t="shared" si="19"/>
        <v>0</v>
      </c>
      <c r="Z115" s="161">
        <f t="shared" si="20"/>
        <v>0</v>
      </c>
      <c r="AA115" s="162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</row>
    <row r="116" spans="1:850" s="130" customFormat="1">
      <c r="A116" s="150"/>
      <c r="B116" s="202"/>
      <c r="C116" s="85"/>
      <c r="D116" s="203"/>
      <c r="E116" s="86"/>
      <c r="F116" s="152"/>
      <c r="G116" s="153"/>
      <c r="H116" s="200">
        <f t="shared" si="12"/>
        <v>0</v>
      </c>
      <c r="I116" s="155"/>
      <c r="J116" s="200">
        <f t="shared" si="13"/>
        <v>0</v>
      </c>
      <c r="K116" s="157">
        <f t="shared" si="14"/>
        <v>0</v>
      </c>
      <c r="L116" s="201">
        <f t="shared" si="15"/>
        <v>0</v>
      </c>
      <c r="M116" s="159"/>
      <c r="N116" s="155"/>
      <c r="O116" s="154">
        <f t="shared" si="21"/>
        <v>0</v>
      </c>
      <c r="P116" s="155"/>
      <c r="Q116" s="154">
        <f t="shared" si="22"/>
        <v>0</v>
      </c>
      <c r="R116" s="157">
        <f t="shared" si="16"/>
        <v>0</v>
      </c>
      <c r="S116" s="160">
        <f t="shared" si="23"/>
        <v>0</v>
      </c>
      <c r="T116" s="159"/>
      <c r="U116" s="155"/>
      <c r="V116" s="154">
        <f t="shared" si="17"/>
        <v>0</v>
      </c>
      <c r="W116" s="155"/>
      <c r="X116" s="154">
        <f t="shared" si="18"/>
        <v>0</v>
      </c>
      <c r="Y116" s="157">
        <f t="shared" si="19"/>
        <v>0</v>
      </c>
      <c r="Z116" s="161">
        <f t="shared" si="20"/>
        <v>0</v>
      </c>
      <c r="AA116" s="162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</row>
    <row r="117" spans="1:850" s="130" customFormat="1">
      <c r="A117" s="150"/>
      <c r="B117" s="202"/>
      <c r="C117" s="85"/>
      <c r="D117" s="203"/>
      <c r="E117" s="86"/>
      <c r="F117" s="152"/>
      <c r="G117" s="153"/>
      <c r="H117" s="200">
        <f t="shared" si="12"/>
        <v>0</v>
      </c>
      <c r="I117" s="155"/>
      <c r="J117" s="200">
        <f t="shared" si="13"/>
        <v>0</v>
      </c>
      <c r="K117" s="157">
        <f t="shared" si="14"/>
        <v>0</v>
      </c>
      <c r="L117" s="201">
        <f t="shared" si="15"/>
        <v>0</v>
      </c>
      <c r="M117" s="159"/>
      <c r="N117" s="155"/>
      <c r="O117" s="154">
        <f t="shared" si="21"/>
        <v>0</v>
      </c>
      <c r="P117" s="155"/>
      <c r="Q117" s="154">
        <f t="shared" si="22"/>
        <v>0</v>
      </c>
      <c r="R117" s="157">
        <f t="shared" si="16"/>
        <v>0</v>
      </c>
      <c r="S117" s="160">
        <f t="shared" si="23"/>
        <v>0</v>
      </c>
      <c r="T117" s="159"/>
      <c r="U117" s="155"/>
      <c r="V117" s="154">
        <f t="shared" si="17"/>
        <v>0</v>
      </c>
      <c r="W117" s="155"/>
      <c r="X117" s="154">
        <f t="shared" si="18"/>
        <v>0</v>
      </c>
      <c r="Y117" s="157">
        <f t="shared" si="19"/>
        <v>0</v>
      </c>
      <c r="Z117" s="161">
        <f t="shared" si="20"/>
        <v>0</v>
      </c>
      <c r="AA117" s="162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</row>
    <row r="118" spans="1:850" s="130" customFormat="1">
      <c r="A118" s="150"/>
      <c r="B118" s="202"/>
      <c r="C118" s="85"/>
      <c r="D118" s="203"/>
      <c r="E118" s="86"/>
      <c r="F118" s="152"/>
      <c r="G118" s="153"/>
      <c r="H118" s="200">
        <f t="shared" si="12"/>
        <v>0</v>
      </c>
      <c r="I118" s="155"/>
      <c r="J118" s="200">
        <f t="shared" si="13"/>
        <v>0</v>
      </c>
      <c r="K118" s="157">
        <f t="shared" si="14"/>
        <v>0</v>
      </c>
      <c r="L118" s="201">
        <f t="shared" si="15"/>
        <v>0</v>
      </c>
      <c r="M118" s="159"/>
      <c r="N118" s="155"/>
      <c r="O118" s="154">
        <f t="shared" si="21"/>
        <v>0</v>
      </c>
      <c r="P118" s="155"/>
      <c r="Q118" s="154">
        <f t="shared" si="22"/>
        <v>0</v>
      </c>
      <c r="R118" s="157">
        <f t="shared" si="16"/>
        <v>0</v>
      </c>
      <c r="S118" s="160">
        <f t="shared" si="23"/>
        <v>0</v>
      </c>
      <c r="T118" s="159"/>
      <c r="U118" s="155"/>
      <c r="V118" s="154">
        <f t="shared" si="17"/>
        <v>0</v>
      </c>
      <c r="W118" s="155"/>
      <c r="X118" s="154">
        <f t="shared" si="18"/>
        <v>0</v>
      </c>
      <c r="Y118" s="157">
        <f t="shared" si="19"/>
        <v>0</v>
      </c>
      <c r="Z118" s="161">
        <f t="shared" si="20"/>
        <v>0</v>
      </c>
      <c r="AA118" s="162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</row>
    <row r="119" spans="1:850" s="130" customFormat="1">
      <c r="A119" s="150"/>
      <c r="B119" s="202"/>
      <c r="C119" s="85"/>
      <c r="D119" s="203"/>
      <c r="E119" s="86"/>
      <c r="F119" s="152"/>
      <c r="G119" s="153"/>
      <c r="H119" s="200">
        <f t="shared" si="12"/>
        <v>0</v>
      </c>
      <c r="I119" s="155"/>
      <c r="J119" s="200">
        <f t="shared" si="13"/>
        <v>0</v>
      </c>
      <c r="K119" s="157">
        <f t="shared" si="14"/>
        <v>0</v>
      </c>
      <c r="L119" s="201">
        <f t="shared" si="15"/>
        <v>0</v>
      </c>
      <c r="M119" s="159"/>
      <c r="N119" s="155"/>
      <c r="O119" s="154">
        <f t="shared" si="21"/>
        <v>0</v>
      </c>
      <c r="P119" s="155"/>
      <c r="Q119" s="154">
        <f t="shared" si="22"/>
        <v>0</v>
      </c>
      <c r="R119" s="157">
        <f t="shared" si="16"/>
        <v>0</v>
      </c>
      <c r="S119" s="160">
        <f t="shared" si="23"/>
        <v>0</v>
      </c>
      <c r="T119" s="159"/>
      <c r="U119" s="155"/>
      <c r="V119" s="154">
        <f t="shared" si="17"/>
        <v>0</v>
      </c>
      <c r="W119" s="155"/>
      <c r="X119" s="154">
        <f t="shared" si="18"/>
        <v>0</v>
      </c>
      <c r="Y119" s="157">
        <f t="shared" si="19"/>
        <v>0</v>
      </c>
      <c r="Z119" s="161">
        <f t="shared" si="20"/>
        <v>0</v>
      </c>
      <c r="AA119" s="162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</row>
    <row r="120" spans="1:850" s="130" customFormat="1">
      <c r="A120" s="150"/>
      <c r="B120" s="202"/>
      <c r="C120" s="85"/>
      <c r="D120" s="203"/>
      <c r="E120" s="86"/>
      <c r="F120" s="152"/>
      <c r="G120" s="153"/>
      <c r="H120" s="200">
        <f t="shared" si="12"/>
        <v>0</v>
      </c>
      <c r="I120" s="155"/>
      <c r="J120" s="200">
        <f t="shared" si="13"/>
        <v>0</v>
      </c>
      <c r="K120" s="157">
        <f t="shared" si="14"/>
        <v>0</v>
      </c>
      <c r="L120" s="201">
        <f t="shared" si="15"/>
        <v>0</v>
      </c>
      <c r="M120" s="159"/>
      <c r="N120" s="155"/>
      <c r="O120" s="154">
        <f t="shared" si="21"/>
        <v>0</v>
      </c>
      <c r="P120" s="155"/>
      <c r="Q120" s="154">
        <f t="shared" si="22"/>
        <v>0</v>
      </c>
      <c r="R120" s="157">
        <f t="shared" si="16"/>
        <v>0</v>
      </c>
      <c r="S120" s="160">
        <f t="shared" si="23"/>
        <v>0</v>
      </c>
      <c r="T120" s="159"/>
      <c r="U120" s="155"/>
      <c r="V120" s="154">
        <f t="shared" si="17"/>
        <v>0</v>
      </c>
      <c r="W120" s="155"/>
      <c r="X120" s="154">
        <f t="shared" si="18"/>
        <v>0</v>
      </c>
      <c r="Y120" s="157">
        <f t="shared" si="19"/>
        <v>0</v>
      </c>
      <c r="Z120" s="161">
        <f t="shared" si="20"/>
        <v>0</v>
      </c>
      <c r="AA120" s="162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</row>
    <row r="121" spans="1:850" s="130" customFormat="1">
      <c r="A121" s="150"/>
      <c r="B121" s="202"/>
      <c r="C121" s="85"/>
      <c r="D121" s="203"/>
      <c r="E121" s="86"/>
      <c r="F121" s="152"/>
      <c r="G121" s="153"/>
      <c r="H121" s="200">
        <f t="shared" si="12"/>
        <v>0</v>
      </c>
      <c r="I121" s="155"/>
      <c r="J121" s="200">
        <f t="shared" si="13"/>
        <v>0</v>
      </c>
      <c r="K121" s="157">
        <f t="shared" si="14"/>
        <v>0</v>
      </c>
      <c r="L121" s="201">
        <f t="shared" si="15"/>
        <v>0</v>
      </c>
      <c r="M121" s="159"/>
      <c r="N121" s="155"/>
      <c r="O121" s="154">
        <f t="shared" si="21"/>
        <v>0</v>
      </c>
      <c r="P121" s="155"/>
      <c r="Q121" s="154">
        <f t="shared" si="22"/>
        <v>0</v>
      </c>
      <c r="R121" s="157">
        <f t="shared" si="16"/>
        <v>0</v>
      </c>
      <c r="S121" s="160">
        <f t="shared" si="23"/>
        <v>0</v>
      </c>
      <c r="T121" s="159"/>
      <c r="U121" s="155"/>
      <c r="V121" s="154">
        <f t="shared" si="17"/>
        <v>0</v>
      </c>
      <c r="W121" s="155"/>
      <c r="X121" s="154">
        <f t="shared" si="18"/>
        <v>0</v>
      </c>
      <c r="Y121" s="157">
        <f t="shared" si="19"/>
        <v>0</v>
      </c>
      <c r="Z121" s="161">
        <f t="shared" si="20"/>
        <v>0</v>
      </c>
      <c r="AA121" s="162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</row>
    <row r="122" spans="1:850" s="130" customFormat="1">
      <c r="A122" s="150"/>
      <c r="B122" s="202"/>
      <c r="C122" s="85"/>
      <c r="D122" s="203"/>
      <c r="E122" s="86"/>
      <c r="F122" s="152"/>
      <c r="G122" s="153"/>
      <c r="H122" s="200">
        <f t="shared" si="12"/>
        <v>0</v>
      </c>
      <c r="I122" s="155"/>
      <c r="J122" s="200">
        <f t="shared" si="13"/>
        <v>0</v>
      </c>
      <c r="K122" s="157">
        <f t="shared" si="14"/>
        <v>0</v>
      </c>
      <c r="L122" s="201">
        <f t="shared" si="15"/>
        <v>0</v>
      </c>
      <c r="M122" s="159"/>
      <c r="N122" s="155"/>
      <c r="O122" s="154">
        <f t="shared" si="21"/>
        <v>0</v>
      </c>
      <c r="P122" s="155"/>
      <c r="Q122" s="154">
        <f t="shared" si="22"/>
        <v>0</v>
      </c>
      <c r="R122" s="157">
        <f t="shared" si="16"/>
        <v>0</v>
      </c>
      <c r="S122" s="160">
        <f t="shared" si="23"/>
        <v>0</v>
      </c>
      <c r="T122" s="159"/>
      <c r="U122" s="155"/>
      <c r="V122" s="154">
        <f t="shared" si="17"/>
        <v>0</v>
      </c>
      <c r="W122" s="155"/>
      <c r="X122" s="154">
        <f t="shared" si="18"/>
        <v>0</v>
      </c>
      <c r="Y122" s="157">
        <f t="shared" si="19"/>
        <v>0</v>
      </c>
      <c r="Z122" s="161">
        <f t="shared" si="20"/>
        <v>0</v>
      </c>
      <c r="AA122" s="162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</row>
    <row r="123" spans="1:850" s="130" customFormat="1">
      <c r="A123" s="150"/>
      <c r="B123" s="202"/>
      <c r="C123" s="85"/>
      <c r="D123" s="203"/>
      <c r="E123" s="86"/>
      <c r="F123" s="169"/>
      <c r="G123" s="153"/>
      <c r="H123" s="200">
        <f t="shared" si="12"/>
        <v>0</v>
      </c>
      <c r="I123" s="155"/>
      <c r="J123" s="200">
        <f t="shared" si="13"/>
        <v>0</v>
      </c>
      <c r="K123" s="157">
        <f t="shared" si="14"/>
        <v>0</v>
      </c>
      <c r="L123" s="201">
        <f t="shared" si="15"/>
        <v>0</v>
      </c>
      <c r="M123" s="170"/>
      <c r="N123" s="155"/>
      <c r="O123" s="154">
        <f>$M123*N123</f>
        <v>0</v>
      </c>
      <c r="P123" s="155"/>
      <c r="Q123" s="154">
        <f>$M123*P123</f>
        <v>0</v>
      </c>
      <c r="R123" s="157">
        <f t="shared" si="16"/>
        <v>0</v>
      </c>
      <c r="S123" s="160">
        <f>$M123*R123</f>
        <v>0</v>
      </c>
      <c r="T123" s="170"/>
      <c r="U123" s="155"/>
      <c r="V123" s="154">
        <f t="shared" si="17"/>
        <v>0</v>
      </c>
      <c r="W123" s="155"/>
      <c r="X123" s="154">
        <f t="shared" si="18"/>
        <v>0</v>
      </c>
      <c r="Y123" s="157">
        <f t="shared" si="19"/>
        <v>0</v>
      </c>
      <c r="Z123" s="161">
        <f t="shared" si="20"/>
        <v>0</v>
      </c>
      <c r="AA123" s="162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</row>
    <row r="124" spans="1:850" s="130" customFormat="1" ht="14.25" thickBot="1">
      <c r="A124" s="150"/>
      <c r="B124" s="204"/>
      <c r="C124" s="205"/>
      <c r="D124" s="206"/>
      <c r="E124" s="166"/>
      <c r="F124" s="207"/>
      <c r="G124" s="167"/>
      <c r="H124" s="200">
        <f t="shared" si="12"/>
        <v>0</v>
      </c>
      <c r="I124" s="155"/>
      <c r="J124" s="200">
        <f t="shared" si="13"/>
        <v>0</v>
      </c>
      <c r="K124" s="157">
        <f t="shared" si="14"/>
        <v>0</v>
      </c>
      <c r="L124" s="201">
        <f t="shared" si="15"/>
        <v>0</v>
      </c>
      <c r="M124" s="208"/>
      <c r="N124" s="155"/>
      <c r="O124" s="154">
        <f t="shared" si="21"/>
        <v>0</v>
      </c>
      <c r="P124" s="155"/>
      <c r="Q124" s="154">
        <f t="shared" si="22"/>
        <v>0</v>
      </c>
      <c r="R124" s="157">
        <f t="shared" si="16"/>
        <v>0</v>
      </c>
      <c r="S124" s="160">
        <f t="shared" si="23"/>
        <v>0</v>
      </c>
      <c r="T124" s="208"/>
      <c r="U124" s="155"/>
      <c r="V124" s="154">
        <f t="shared" si="17"/>
        <v>0</v>
      </c>
      <c r="W124" s="155"/>
      <c r="X124" s="154">
        <f t="shared" si="18"/>
        <v>0</v>
      </c>
      <c r="Y124" s="157">
        <f t="shared" si="19"/>
        <v>0</v>
      </c>
      <c r="Z124" s="161">
        <f t="shared" si="20"/>
        <v>0</v>
      </c>
      <c r="AA124" s="162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</row>
    <row r="125" spans="1:850" s="130" customFormat="1" ht="14.25" thickTop="1">
      <c r="A125" s="209" t="s">
        <v>97</v>
      </c>
      <c r="B125" s="210" t="s">
        <v>121</v>
      </c>
      <c r="C125" s="211"/>
      <c r="D125" s="212" t="s">
        <v>122</v>
      </c>
      <c r="E125" s="213" t="s">
        <v>97</v>
      </c>
      <c r="F125" s="214" t="s">
        <v>97</v>
      </c>
      <c r="G125" s="215" t="s">
        <v>97</v>
      </c>
      <c r="H125" s="216">
        <f>SUMIFS(H83:H124,$A83:$A124,"設備費")</f>
        <v>0</v>
      </c>
      <c r="I125" s="217" t="s">
        <v>97</v>
      </c>
      <c r="J125" s="216">
        <f>SUMIFS(J83:J124,$A83:$A124,"設備費")</f>
        <v>0</v>
      </c>
      <c r="K125" s="217" t="s">
        <v>108</v>
      </c>
      <c r="L125" s="218">
        <f>SUMIFS(L83:L124,$A83:$A124,"設備費")</f>
        <v>0</v>
      </c>
      <c r="M125" s="219" t="s">
        <v>97</v>
      </c>
      <c r="N125" s="217" t="s">
        <v>97</v>
      </c>
      <c r="O125" s="216">
        <f>SUMIFS(O83:O124,$A83:$A124,"設備費")</f>
        <v>0</v>
      </c>
      <c r="P125" s="217" t="s">
        <v>97</v>
      </c>
      <c r="Q125" s="216">
        <f>SUMIFS(Q83:Q124,$A83:$A124,"設備費")</f>
        <v>0</v>
      </c>
      <c r="R125" s="217" t="s">
        <v>117</v>
      </c>
      <c r="S125" s="220">
        <f>SUMIFS(S83:S124,$A83:$A124,"設備費")</f>
        <v>0</v>
      </c>
      <c r="T125" s="219" t="s">
        <v>97</v>
      </c>
      <c r="U125" s="217" t="s">
        <v>97</v>
      </c>
      <c r="V125" s="216">
        <f>SUMIFS(V83:V124,$A83:$A124,"設備費")</f>
        <v>0</v>
      </c>
      <c r="W125" s="217" t="s">
        <v>97</v>
      </c>
      <c r="X125" s="216">
        <f>SUMIFS(X83:X124,$A83:$A124,"設備費")</f>
        <v>0</v>
      </c>
      <c r="Y125" s="217" t="s">
        <v>108</v>
      </c>
      <c r="Z125" s="218">
        <f>SUMIFS(Z83:Z124,$A83:$A124,"設備費")</f>
        <v>0</v>
      </c>
      <c r="AA125" s="22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</row>
    <row r="126" spans="1:850" s="130" customFormat="1">
      <c r="A126" s="138" t="s">
        <v>97</v>
      </c>
      <c r="B126" s="222" t="s">
        <v>123</v>
      </c>
      <c r="C126" s="223"/>
      <c r="D126" s="139" t="s">
        <v>122</v>
      </c>
      <c r="E126" s="140" t="s">
        <v>97</v>
      </c>
      <c r="F126" s="224" t="s">
        <v>97</v>
      </c>
      <c r="G126" s="225" t="s">
        <v>97</v>
      </c>
      <c r="H126" s="156">
        <f>SUMIFS(H83:H124,$A83:$A124,"工事費")</f>
        <v>0</v>
      </c>
      <c r="I126" s="226" t="s">
        <v>97</v>
      </c>
      <c r="J126" s="156">
        <f>SUMIFS(J83:J124,$A83:$A124,"工事費")</f>
        <v>0</v>
      </c>
      <c r="K126" s="226" t="s">
        <v>117</v>
      </c>
      <c r="L126" s="158">
        <f>SUMIFS(L83:L124,$A83:$A124,"工事費")</f>
        <v>0</v>
      </c>
      <c r="M126" s="227" t="s">
        <v>97</v>
      </c>
      <c r="N126" s="226" t="s">
        <v>97</v>
      </c>
      <c r="O126" s="156">
        <f>SUMIFS(O83:O124,$A83:$A124,"工事費")</f>
        <v>0</v>
      </c>
      <c r="P126" s="226" t="s">
        <v>97</v>
      </c>
      <c r="Q126" s="156">
        <f>SUMIFS(Q83:Q124,$A83:$A124,"工事費")</f>
        <v>0</v>
      </c>
      <c r="R126" s="226" t="s">
        <v>108</v>
      </c>
      <c r="S126" s="197">
        <f>SUMIFS(S83:S124,$A83:$A124,"工事費")</f>
        <v>0</v>
      </c>
      <c r="T126" s="227" t="s">
        <v>97</v>
      </c>
      <c r="U126" s="226" t="s">
        <v>97</v>
      </c>
      <c r="V126" s="156">
        <f>SUMIFS(V83:V124,$A83:$A124,"工事費")</f>
        <v>0</v>
      </c>
      <c r="W126" s="226" t="s">
        <v>97</v>
      </c>
      <c r="X126" s="156">
        <f>SUMIFS(X83:X124,$A83:$A124,"工事費")</f>
        <v>0</v>
      </c>
      <c r="Y126" s="226" t="s">
        <v>108</v>
      </c>
      <c r="Z126" s="158">
        <f>SUMIFS(Z83:Z124,$A83:$A124,"工事費")</f>
        <v>0</v>
      </c>
      <c r="AA126" s="162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</row>
    <row r="127" spans="1:850" s="130" customFormat="1" ht="14.25" thickBot="1">
      <c r="A127" s="171" t="s">
        <v>97</v>
      </c>
      <c r="B127" s="172" t="s">
        <v>124</v>
      </c>
      <c r="C127" s="173"/>
      <c r="D127" s="228" t="s">
        <v>125</v>
      </c>
      <c r="E127" s="175" t="s">
        <v>97</v>
      </c>
      <c r="F127" s="176" t="s">
        <v>97</v>
      </c>
      <c r="G127" s="229" t="s">
        <v>97</v>
      </c>
      <c r="H127" s="180">
        <f>SUM(H83:H124)</f>
        <v>0</v>
      </c>
      <c r="I127" s="230" t="s">
        <v>97</v>
      </c>
      <c r="J127" s="180">
        <f>SUM(J83:J124)</f>
        <v>0</v>
      </c>
      <c r="K127" s="230" t="s">
        <v>117</v>
      </c>
      <c r="L127" s="181">
        <f>SUM(L83:L124)</f>
        <v>0</v>
      </c>
      <c r="M127" s="182" t="s">
        <v>97</v>
      </c>
      <c r="N127" s="230" t="s">
        <v>97</v>
      </c>
      <c r="O127" s="180">
        <f>SUM(O83:O124)</f>
        <v>0</v>
      </c>
      <c r="P127" s="230" t="s">
        <v>97</v>
      </c>
      <c r="Q127" s="180">
        <f>SUM(Q83:Q124)</f>
        <v>0</v>
      </c>
      <c r="R127" s="230" t="s">
        <v>108</v>
      </c>
      <c r="S127" s="183">
        <f>SUM(S83:S124)</f>
        <v>0</v>
      </c>
      <c r="T127" s="182" t="s">
        <v>97</v>
      </c>
      <c r="U127" s="230" t="s">
        <v>97</v>
      </c>
      <c r="V127" s="180">
        <f>SUM(V83:V124)</f>
        <v>0</v>
      </c>
      <c r="W127" s="230" t="s">
        <v>97</v>
      </c>
      <c r="X127" s="180">
        <f>SUM(X83:X124)</f>
        <v>0</v>
      </c>
      <c r="Y127" s="230" t="s">
        <v>118</v>
      </c>
      <c r="Z127" s="181">
        <f>SUM(Z83:Z124)</f>
        <v>0</v>
      </c>
      <c r="AA127" s="184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</row>
    <row r="128" spans="1:850" s="130" customFormat="1">
      <c r="A128" s="231"/>
      <c r="B128" s="232">
        <v>2</v>
      </c>
      <c r="C128" s="233"/>
      <c r="D128" s="234" t="s">
        <v>120</v>
      </c>
      <c r="E128" s="235"/>
      <c r="F128" s="194"/>
      <c r="G128" s="236"/>
      <c r="H128" s="200"/>
      <c r="I128" s="237"/>
      <c r="J128" s="200"/>
      <c r="K128" s="237"/>
      <c r="L128" s="201"/>
      <c r="M128" s="196"/>
      <c r="N128" s="237"/>
      <c r="O128" s="200"/>
      <c r="P128" s="237"/>
      <c r="Q128" s="200"/>
      <c r="R128" s="237"/>
      <c r="S128" s="238"/>
      <c r="T128" s="196"/>
      <c r="U128" s="237"/>
      <c r="V128" s="200"/>
      <c r="W128" s="237"/>
      <c r="X128" s="200"/>
      <c r="Y128" s="237"/>
      <c r="Z128" s="201"/>
      <c r="AA128" s="239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</row>
    <row r="129" spans="1:850" s="130" customFormat="1">
      <c r="A129" s="150"/>
      <c r="B129" s="198"/>
      <c r="C129" s="85"/>
      <c r="D129" s="199"/>
      <c r="E129" s="86"/>
      <c r="F129" s="152"/>
      <c r="G129" s="153"/>
      <c r="H129" s="200">
        <f t="shared" ref="H129:H178" si="24">$F129*G129</f>
        <v>0</v>
      </c>
      <c r="I129" s="155"/>
      <c r="J129" s="200">
        <f t="shared" ref="J129:J178" si="25">$F129*I129</f>
        <v>0</v>
      </c>
      <c r="K129" s="157">
        <f t="shared" ref="K129:K178" si="26">G129-I129</f>
        <v>0</v>
      </c>
      <c r="L129" s="201">
        <f t="shared" ref="L129:L178" si="27">$F129*K129</f>
        <v>0</v>
      </c>
      <c r="M129" s="159"/>
      <c r="N129" s="155"/>
      <c r="O129" s="154">
        <f>$M129*N129</f>
        <v>0</v>
      </c>
      <c r="P129" s="155"/>
      <c r="Q129" s="154">
        <f>$M129*P129</f>
        <v>0</v>
      </c>
      <c r="R129" s="157">
        <f t="shared" ref="R129:R178" si="28">N129-P129</f>
        <v>0</v>
      </c>
      <c r="S129" s="160">
        <f>$M129*R129</f>
        <v>0</v>
      </c>
      <c r="T129" s="159"/>
      <c r="U129" s="155"/>
      <c r="V129" s="154">
        <f t="shared" ref="V129:V178" si="29">$T129*U129</f>
        <v>0</v>
      </c>
      <c r="W129" s="155"/>
      <c r="X129" s="154">
        <f t="shared" ref="X129:X178" si="30">$T129*W129</f>
        <v>0</v>
      </c>
      <c r="Y129" s="157">
        <f t="shared" ref="Y129:Y178" si="31">U129-W129</f>
        <v>0</v>
      </c>
      <c r="Z129" s="161">
        <f t="shared" ref="Z129:Z178" si="32">$T129*Y129</f>
        <v>0</v>
      </c>
      <c r="AA129" s="162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</row>
    <row r="130" spans="1:850" s="130" customFormat="1">
      <c r="A130" s="150"/>
      <c r="B130" s="202"/>
      <c r="C130" s="85"/>
      <c r="D130" s="203"/>
      <c r="E130" s="86"/>
      <c r="F130" s="152"/>
      <c r="G130" s="153"/>
      <c r="H130" s="200">
        <f t="shared" si="24"/>
        <v>0</v>
      </c>
      <c r="I130" s="155"/>
      <c r="J130" s="200">
        <f t="shared" si="25"/>
        <v>0</v>
      </c>
      <c r="K130" s="157">
        <f t="shared" si="26"/>
        <v>0</v>
      </c>
      <c r="L130" s="201">
        <f t="shared" si="27"/>
        <v>0</v>
      </c>
      <c r="M130" s="159"/>
      <c r="N130" s="155"/>
      <c r="O130" s="154">
        <f t="shared" ref="O130:O178" si="33">$M130*N130</f>
        <v>0</v>
      </c>
      <c r="P130" s="155"/>
      <c r="Q130" s="154">
        <f t="shared" ref="Q130:Q178" si="34">$M130*P130</f>
        <v>0</v>
      </c>
      <c r="R130" s="157">
        <f t="shared" si="28"/>
        <v>0</v>
      </c>
      <c r="S130" s="160">
        <f t="shared" ref="S130:S178" si="35">$M130*R130</f>
        <v>0</v>
      </c>
      <c r="T130" s="159"/>
      <c r="U130" s="155"/>
      <c r="V130" s="154">
        <f t="shared" si="29"/>
        <v>0</v>
      </c>
      <c r="W130" s="155"/>
      <c r="X130" s="154">
        <f t="shared" si="30"/>
        <v>0</v>
      </c>
      <c r="Y130" s="157">
        <f t="shared" si="31"/>
        <v>0</v>
      </c>
      <c r="Z130" s="161">
        <f t="shared" si="32"/>
        <v>0</v>
      </c>
      <c r="AA130" s="162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</row>
    <row r="131" spans="1:850" s="130" customFormat="1">
      <c r="A131" s="150"/>
      <c r="B131" s="202"/>
      <c r="C131" s="85"/>
      <c r="D131" s="203"/>
      <c r="E131" s="86"/>
      <c r="F131" s="152"/>
      <c r="G131" s="153"/>
      <c r="H131" s="200">
        <f t="shared" si="24"/>
        <v>0</v>
      </c>
      <c r="I131" s="155"/>
      <c r="J131" s="200">
        <f t="shared" si="25"/>
        <v>0</v>
      </c>
      <c r="K131" s="157">
        <f t="shared" si="26"/>
        <v>0</v>
      </c>
      <c r="L131" s="201">
        <f t="shared" si="27"/>
        <v>0</v>
      </c>
      <c r="M131" s="159"/>
      <c r="N131" s="155"/>
      <c r="O131" s="154">
        <f t="shared" si="33"/>
        <v>0</v>
      </c>
      <c r="P131" s="155"/>
      <c r="Q131" s="154">
        <f t="shared" si="34"/>
        <v>0</v>
      </c>
      <c r="R131" s="157">
        <f t="shared" si="28"/>
        <v>0</v>
      </c>
      <c r="S131" s="160">
        <f t="shared" si="35"/>
        <v>0</v>
      </c>
      <c r="T131" s="159"/>
      <c r="U131" s="155"/>
      <c r="V131" s="154">
        <f t="shared" si="29"/>
        <v>0</v>
      </c>
      <c r="W131" s="155"/>
      <c r="X131" s="154">
        <f t="shared" si="30"/>
        <v>0</v>
      </c>
      <c r="Y131" s="157">
        <f t="shared" si="31"/>
        <v>0</v>
      </c>
      <c r="Z131" s="161">
        <f t="shared" si="32"/>
        <v>0</v>
      </c>
      <c r="AA131" s="162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</row>
    <row r="132" spans="1:850" s="130" customFormat="1">
      <c r="A132" s="150"/>
      <c r="B132" s="202"/>
      <c r="C132" s="85"/>
      <c r="D132" s="203"/>
      <c r="E132" s="86"/>
      <c r="F132" s="152"/>
      <c r="G132" s="153"/>
      <c r="H132" s="200">
        <f t="shared" si="24"/>
        <v>0</v>
      </c>
      <c r="I132" s="155"/>
      <c r="J132" s="200">
        <f t="shared" si="25"/>
        <v>0</v>
      </c>
      <c r="K132" s="157">
        <f t="shared" si="26"/>
        <v>0</v>
      </c>
      <c r="L132" s="201">
        <f t="shared" si="27"/>
        <v>0</v>
      </c>
      <c r="M132" s="159"/>
      <c r="N132" s="155"/>
      <c r="O132" s="154">
        <f t="shared" si="33"/>
        <v>0</v>
      </c>
      <c r="P132" s="155"/>
      <c r="Q132" s="154">
        <f t="shared" si="34"/>
        <v>0</v>
      </c>
      <c r="R132" s="157">
        <f t="shared" si="28"/>
        <v>0</v>
      </c>
      <c r="S132" s="160">
        <f t="shared" si="35"/>
        <v>0</v>
      </c>
      <c r="T132" s="159"/>
      <c r="U132" s="155"/>
      <c r="V132" s="154">
        <f t="shared" si="29"/>
        <v>0</v>
      </c>
      <c r="W132" s="155"/>
      <c r="X132" s="154">
        <f t="shared" si="30"/>
        <v>0</v>
      </c>
      <c r="Y132" s="157">
        <f t="shared" si="31"/>
        <v>0</v>
      </c>
      <c r="Z132" s="161">
        <f t="shared" si="32"/>
        <v>0</v>
      </c>
      <c r="AA132" s="162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</row>
    <row r="133" spans="1:850" s="130" customFormat="1">
      <c r="A133" s="150"/>
      <c r="B133" s="202"/>
      <c r="C133" s="85"/>
      <c r="D133" s="203"/>
      <c r="E133" s="86"/>
      <c r="F133" s="152"/>
      <c r="G133" s="153"/>
      <c r="H133" s="200">
        <f t="shared" si="24"/>
        <v>0</v>
      </c>
      <c r="I133" s="155"/>
      <c r="J133" s="200">
        <f t="shared" si="25"/>
        <v>0</v>
      </c>
      <c r="K133" s="157">
        <f t="shared" si="26"/>
        <v>0</v>
      </c>
      <c r="L133" s="201">
        <f t="shared" si="27"/>
        <v>0</v>
      </c>
      <c r="M133" s="159"/>
      <c r="N133" s="155"/>
      <c r="O133" s="154">
        <f t="shared" si="33"/>
        <v>0</v>
      </c>
      <c r="P133" s="155"/>
      <c r="Q133" s="154">
        <f t="shared" si="34"/>
        <v>0</v>
      </c>
      <c r="R133" s="157">
        <f t="shared" si="28"/>
        <v>0</v>
      </c>
      <c r="S133" s="160">
        <f t="shared" si="35"/>
        <v>0</v>
      </c>
      <c r="T133" s="159"/>
      <c r="U133" s="155"/>
      <c r="V133" s="154">
        <f t="shared" si="29"/>
        <v>0</v>
      </c>
      <c r="W133" s="155"/>
      <c r="X133" s="154">
        <f t="shared" si="30"/>
        <v>0</v>
      </c>
      <c r="Y133" s="157">
        <f t="shared" si="31"/>
        <v>0</v>
      </c>
      <c r="Z133" s="161">
        <f t="shared" si="32"/>
        <v>0</v>
      </c>
      <c r="AA133" s="162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</row>
    <row r="134" spans="1:850" s="130" customFormat="1">
      <c r="A134" s="150"/>
      <c r="B134" s="202"/>
      <c r="C134" s="85"/>
      <c r="D134" s="203"/>
      <c r="E134" s="86"/>
      <c r="F134" s="152"/>
      <c r="G134" s="153"/>
      <c r="H134" s="200">
        <f t="shared" si="24"/>
        <v>0</v>
      </c>
      <c r="I134" s="155"/>
      <c r="J134" s="200">
        <f t="shared" si="25"/>
        <v>0</v>
      </c>
      <c r="K134" s="157">
        <f t="shared" si="26"/>
        <v>0</v>
      </c>
      <c r="L134" s="201">
        <f t="shared" si="27"/>
        <v>0</v>
      </c>
      <c r="M134" s="159"/>
      <c r="N134" s="155"/>
      <c r="O134" s="154">
        <f t="shared" si="33"/>
        <v>0</v>
      </c>
      <c r="P134" s="155"/>
      <c r="Q134" s="154">
        <f t="shared" si="34"/>
        <v>0</v>
      </c>
      <c r="R134" s="157">
        <f t="shared" si="28"/>
        <v>0</v>
      </c>
      <c r="S134" s="160">
        <f t="shared" si="35"/>
        <v>0</v>
      </c>
      <c r="T134" s="159"/>
      <c r="U134" s="155"/>
      <c r="V134" s="154">
        <f t="shared" si="29"/>
        <v>0</v>
      </c>
      <c r="W134" s="155"/>
      <c r="X134" s="154">
        <f t="shared" si="30"/>
        <v>0</v>
      </c>
      <c r="Y134" s="157">
        <f t="shared" si="31"/>
        <v>0</v>
      </c>
      <c r="Z134" s="161">
        <f t="shared" si="32"/>
        <v>0</v>
      </c>
      <c r="AA134" s="162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</row>
    <row r="135" spans="1:850" s="130" customFormat="1">
      <c r="A135" s="150"/>
      <c r="B135" s="202"/>
      <c r="C135" s="85"/>
      <c r="D135" s="203"/>
      <c r="E135" s="86"/>
      <c r="F135" s="152"/>
      <c r="G135" s="153"/>
      <c r="H135" s="200">
        <f t="shared" si="24"/>
        <v>0</v>
      </c>
      <c r="I135" s="155"/>
      <c r="J135" s="200">
        <f t="shared" si="25"/>
        <v>0</v>
      </c>
      <c r="K135" s="157">
        <f t="shared" si="26"/>
        <v>0</v>
      </c>
      <c r="L135" s="201">
        <f t="shared" si="27"/>
        <v>0</v>
      </c>
      <c r="M135" s="159"/>
      <c r="N135" s="155"/>
      <c r="O135" s="154">
        <f t="shared" si="33"/>
        <v>0</v>
      </c>
      <c r="P135" s="155"/>
      <c r="Q135" s="154">
        <f t="shared" si="34"/>
        <v>0</v>
      </c>
      <c r="R135" s="157">
        <f t="shared" si="28"/>
        <v>0</v>
      </c>
      <c r="S135" s="160">
        <f t="shared" si="35"/>
        <v>0</v>
      </c>
      <c r="T135" s="159"/>
      <c r="U135" s="155"/>
      <c r="V135" s="154">
        <f t="shared" si="29"/>
        <v>0</v>
      </c>
      <c r="W135" s="155"/>
      <c r="X135" s="154">
        <f t="shared" si="30"/>
        <v>0</v>
      </c>
      <c r="Y135" s="157">
        <f t="shared" si="31"/>
        <v>0</v>
      </c>
      <c r="Z135" s="161">
        <f t="shared" si="32"/>
        <v>0</v>
      </c>
      <c r="AA135" s="162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</row>
    <row r="136" spans="1:850" s="130" customFormat="1">
      <c r="A136" s="150"/>
      <c r="B136" s="202"/>
      <c r="C136" s="85"/>
      <c r="D136" s="203"/>
      <c r="E136" s="86"/>
      <c r="F136" s="152"/>
      <c r="G136" s="153"/>
      <c r="H136" s="200">
        <f t="shared" si="24"/>
        <v>0</v>
      </c>
      <c r="I136" s="155"/>
      <c r="J136" s="200">
        <f t="shared" si="25"/>
        <v>0</v>
      </c>
      <c r="K136" s="157">
        <f t="shared" si="26"/>
        <v>0</v>
      </c>
      <c r="L136" s="201">
        <f t="shared" si="27"/>
        <v>0</v>
      </c>
      <c r="M136" s="159"/>
      <c r="N136" s="155"/>
      <c r="O136" s="154">
        <f t="shared" si="33"/>
        <v>0</v>
      </c>
      <c r="P136" s="155"/>
      <c r="Q136" s="154">
        <f t="shared" si="34"/>
        <v>0</v>
      </c>
      <c r="R136" s="157">
        <f t="shared" si="28"/>
        <v>0</v>
      </c>
      <c r="S136" s="160">
        <f t="shared" si="35"/>
        <v>0</v>
      </c>
      <c r="T136" s="159"/>
      <c r="U136" s="155"/>
      <c r="V136" s="154">
        <f t="shared" si="29"/>
        <v>0</v>
      </c>
      <c r="W136" s="155"/>
      <c r="X136" s="154">
        <f t="shared" si="30"/>
        <v>0</v>
      </c>
      <c r="Y136" s="157">
        <f t="shared" si="31"/>
        <v>0</v>
      </c>
      <c r="Z136" s="161">
        <f t="shared" si="32"/>
        <v>0</v>
      </c>
      <c r="AA136" s="162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</row>
    <row r="137" spans="1:850" s="130" customFormat="1">
      <c r="A137" s="150"/>
      <c r="B137" s="202"/>
      <c r="C137" s="85"/>
      <c r="D137" s="203"/>
      <c r="E137" s="86"/>
      <c r="F137" s="152"/>
      <c r="G137" s="153"/>
      <c r="H137" s="200">
        <f t="shared" si="24"/>
        <v>0</v>
      </c>
      <c r="I137" s="155"/>
      <c r="J137" s="200">
        <f t="shared" si="25"/>
        <v>0</v>
      </c>
      <c r="K137" s="157">
        <f t="shared" si="26"/>
        <v>0</v>
      </c>
      <c r="L137" s="201">
        <f t="shared" si="27"/>
        <v>0</v>
      </c>
      <c r="M137" s="159"/>
      <c r="N137" s="155"/>
      <c r="O137" s="154">
        <f t="shared" si="33"/>
        <v>0</v>
      </c>
      <c r="P137" s="155"/>
      <c r="Q137" s="154">
        <f t="shared" si="34"/>
        <v>0</v>
      </c>
      <c r="R137" s="157">
        <f t="shared" si="28"/>
        <v>0</v>
      </c>
      <c r="S137" s="160">
        <f t="shared" si="35"/>
        <v>0</v>
      </c>
      <c r="T137" s="159"/>
      <c r="U137" s="155"/>
      <c r="V137" s="154">
        <f t="shared" si="29"/>
        <v>0</v>
      </c>
      <c r="W137" s="155"/>
      <c r="X137" s="154">
        <f t="shared" si="30"/>
        <v>0</v>
      </c>
      <c r="Y137" s="157">
        <f t="shared" si="31"/>
        <v>0</v>
      </c>
      <c r="Z137" s="161">
        <f t="shared" si="32"/>
        <v>0</v>
      </c>
      <c r="AA137" s="162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</row>
    <row r="138" spans="1:850" s="130" customFormat="1">
      <c r="A138" s="150"/>
      <c r="B138" s="202"/>
      <c r="C138" s="85"/>
      <c r="D138" s="203"/>
      <c r="E138" s="86"/>
      <c r="F138" s="152"/>
      <c r="G138" s="153"/>
      <c r="H138" s="200">
        <f t="shared" si="24"/>
        <v>0</v>
      </c>
      <c r="I138" s="155"/>
      <c r="J138" s="200">
        <f t="shared" si="25"/>
        <v>0</v>
      </c>
      <c r="K138" s="157">
        <f t="shared" si="26"/>
        <v>0</v>
      </c>
      <c r="L138" s="201">
        <f t="shared" si="27"/>
        <v>0</v>
      </c>
      <c r="M138" s="159"/>
      <c r="N138" s="155"/>
      <c r="O138" s="154">
        <f t="shared" si="33"/>
        <v>0</v>
      </c>
      <c r="P138" s="155"/>
      <c r="Q138" s="154">
        <f t="shared" si="34"/>
        <v>0</v>
      </c>
      <c r="R138" s="157">
        <f t="shared" si="28"/>
        <v>0</v>
      </c>
      <c r="S138" s="160">
        <f t="shared" si="35"/>
        <v>0</v>
      </c>
      <c r="T138" s="159"/>
      <c r="U138" s="155"/>
      <c r="V138" s="154">
        <f t="shared" si="29"/>
        <v>0</v>
      </c>
      <c r="W138" s="155"/>
      <c r="X138" s="154">
        <f t="shared" si="30"/>
        <v>0</v>
      </c>
      <c r="Y138" s="157">
        <f t="shared" si="31"/>
        <v>0</v>
      </c>
      <c r="Z138" s="161">
        <f t="shared" si="32"/>
        <v>0</v>
      </c>
      <c r="AA138" s="162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</row>
    <row r="139" spans="1:850" s="130" customFormat="1">
      <c r="A139" s="150"/>
      <c r="B139" s="202"/>
      <c r="C139" s="85"/>
      <c r="D139" s="203"/>
      <c r="E139" s="86"/>
      <c r="F139" s="152"/>
      <c r="G139" s="153"/>
      <c r="H139" s="200">
        <f t="shared" si="24"/>
        <v>0</v>
      </c>
      <c r="I139" s="155"/>
      <c r="J139" s="200">
        <f t="shared" si="25"/>
        <v>0</v>
      </c>
      <c r="K139" s="157">
        <f t="shared" si="26"/>
        <v>0</v>
      </c>
      <c r="L139" s="201">
        <f t="shared" si="27"/>
        <v>0</v>
      </c>
      <c r="M139" s="159"/>
      <c r="N139" s="155"/>
      <c r="O139" s="154">
        <f t="shared" si="33"/>
        <v>0</v>
      </c>
      <c r="P139" s="155"/>
      <c r="Q139" s="154">
        <f t="shared" si="34"/>
        <v>0</v>
      </c>
      <c r="R139" s="157">
        <f t="shared" si="28"/>
        <v>0</v>
      </c>
      <c r="S139" s="160">
        <f t="shared" si="35"/>
        <v>0</v>
      </c>
      <c r="T139" s="159"/>
      <c r="U139" s="155"/>
      <c r="V139" s="154">
        <f t="shared" si="29"/>
        <v>0</v>
      </c>
      <c r="W139" s="155"/>
      <c r="X139" s="154">
        <f t="shared" si="30"/>
        <v>0</v>
      </c>
      <c r="Y139" s="157">
        <f t="shared" si="31"/>
        <v>0</v>
      </c>
      <c r="Z139" s="161">
        <f t="shared" si="32"/>
        <v>0</v>
      </c>
      <c r="AA139" s="162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</row>
    <row r="140" spans="1:850" s="130" customFormat="1">
      <c r="A140" s="150"/>
      <c r="B140" s="202"/>
      <c r="C140" s="85"/>
      <c r="D140" s="203"/>
      <c r="E140" s="86"/>
      <c r="F140" s="152"/>
      <c r="G140" s="153"/>
      <c r="H140" s="200">
        <f t="shared" si="24"/>
        <v>0</v>
      </c>
      <c r="I140" s="155"/>
      <c r="J140" s="200">
        <f t="shared" si="25"/>
        <v>0</v>
      </c>
      <c r="K140" s="157">
        <f t="shared" si="26"/>
        <v>0</v>
      </c>
      <c r="L140" s="201">
        <f t="shared" si="27"/>
        <v>0</v>
      </c>
      <c r="M140" s="159"/>
      <c r="N140" s="155"/>
      <c r="O140" s="154">
        <f t="shared" si="33"/>
        <v>0</v>
      </c>
      <c r="P140" s="155"/>
      <c r="Q140" s="154">
        <f t="shared" si="34"/>
        <v>0</v>
      </c>
      <c r="R140" s="157">
        <f t="shared" si="28"/>
        <v>0</v>
      </c>
      <c r="S140" s="160">
        <f t="shared" si="35"/>
        <v>0</v>
      </c>
      <c r="T140" s="159"/>
      <c r="U140" s="155"/>
      <c r="V140" s="154">
        <f t="shared" si="29"/>
        <v>0</v>
      </c>
      <c r="W140" s="155"/>
      <c r="X140" s="154">
        <f t="shared" si="30"/>
        <v>0</v>
      </c>
      <c r="Y140" s="157">
        <f t="shared" si="31"/>
        <v>0</v>
      </c>
      <c r="Z140" s="161">
        <f t="shared" si="32"/>
        <v>0</v>
      </c>
      <c r="AA140" s="162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</row>
    <row r="141" spans="1:850" s="130" customFormat="1">
      <c r="A141" s="150"/>
      <c r="B141" s="202"/>
      <c r="C141" s="85"/>
      <c r="D141" s="203"/>
      <c r="E141" s="86"/>
      <c r="F141" s="152"/>
      <c r="G141" s="153"/>
      <c r="H141" s="200">
        <f t="shared" si="24"/>
        <v>0</v>
      </c>
      <c r="I141" s="155"/>
      <c r="J141" s="200">
        <f t="shared" si="25"/>
        <v>0</v>
      </c>
      <c r="K141" s="157">
        <f>G141-I141</f>
        <v>0</v>
      </c>
      <c r="L141" s="201">
        <f t="shared" si="27"/>
        <v>0</v>
      </c>
      <c r="M141" s="159"/>
      <c r="N141" s="155"/>
      <c r="O141" s="154">
        <f t="shared" si="33"/>
        <v>0</v>
      </c>
      <c r="P141" s="155"/>
      <c r="Q141" s="154">
        <f t="shared" si="34"/>
        <v>0</v>
      </c>
      <c r="R141" s="157">
        <f t="shared" si="28"/>
        <v>0</v>
      </c>
      <c r="S141" s="160">
        <f t="shared" si="35"/>
        <v>0</v>
      </c>
      <c r="T141" s="159"/>
      <c r="U141" s="155"/>
      <c r="V141" s="154">
        <f t="shared" si="29"/>
        <v>0</v>
      </c>
      <c r="W141" s="155"/>
      <c r="X141" s="154">
        <f t="shared" si="30"/>
        <v>0</v>
      </c>
      <c r="Y141" s="157">
        <f t="shared" si="31"/>
        <v>0</v>
      </c>
      <c r="Z141" s="161">
        <f t="shared" si="32"/>
        <v>0</v>
      </c>
      <c r="AA141" s="162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</row>
    <row r="142" spans="1:850" s="130" customFormat="1">
      <c r="A142" s="150"/>
      <c r="B142" s="202"/>
      <c r="C142" s="85"/>
      <c r="D142" s="203"/>
      <c r="E142" s="86"/>
      <c r="F142" s="152"/>
      <c r="G142" s="153"/>
      <c r="H142" s="200">
        <f t="shared" si="24"/>
        <v>0</v>
      </c>
      <c r="I142" s="155"/>
      <c r="J142" s="200">
        <f t="shared" si="25"/>
        <v>0</v>
      </c>
      <c r="K142" s="157">
        <f t="shared" si="26"/>
        <v>0</v>
      </c>
      <c r="L142" s="201">
        <f t="shared" si="27"/>
        <v>0</v>
      </c>
      <c r="M142" s="159"/>
      <c r="N142" s="155"/>
      <c r="O142" s="154">
        <f t="shared" si="33"/>
        <v>0</v>
      </c>
      <c r="P142" s="155"/>
      <c r="Q142" s="154">
        <f t="shared" si="34"/>
        <v>0</v>
      </c>
      <c r="R142" s="157">
        <f t="shared" si="28"/>
        <v>0</v>
      </c>
      <c r="S142" s="160">
        <f t="shared" si="35"/>
        <v>0</v>
      </c>
      <c r="T142" s="159"/>
      <c r="U142" s="155"/>
      <c r="V142" s="154">
        <f t="shared" si="29"/>
        <v>0</v>
      </c>
      <c r="W142" s="155"/>
      <c r="X142" s="154">
        <f t="shared" si="30"/>
        <v>0</v>
      </c>
      <c r="Y142" s="157">
        <f t="shared" si="31"/>
        <v>0</v>
      </c>
      <c r="Z142" s="161">
        <f t="shared" si="32"/>
        <v>0</v>
      </c>
      <c r="AA142" s="162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</row>
    <row r="143" spans="1:850" s="130" customFormat="1">
      <c r="A143" s="150"/>
      <c r="B143" s="202"/>
      <c r="C143" s="85"/>
      <c r="D143" s="203"/>
      <c r="E143" s="86"/>
      <c r="F143" s="152"/>
      <c r="G143" s="153"/>
      <c r="H143" s="200">
        <f t="shared" si="24"/>
        <v>0</v>
      </c>
      <c r="I143" s="155"/>
      <c r="J143" s="200">
        <f t="shared" si="25"/>
        <v>0</v>
      </c>
      <c r="K143" s="157">
        <f t="shared" si="26"/>
        <v>0</v>
      </c>
      <c r="L143" s="201">
        <f t="shared" si="27"/>
        <v>0</v>
      </c>
      <c r="M143" s="159"/>
      <c r="N143" s="155"/>
      <c r="O143" s="154">
        <f t="shared" si="33"/>
        <v>0</v>
      </c>
      <c r="P143" s="155"/>
      <c r="Q143" s="154">
        <f t="shared" si="34"/>
        <v>0</v>
      </c>
      <c r="R143" s="157">
        <f t="shared" si="28"/>
        <v>0</v>
      </c>
      <c r="S143" s="160">
        <f t="shared" si="35"/>
        <v>0</v>
      </c>
      <c r="T143" s="159"/>
      <c r="U143" s="155"/>
      <c r="V143" s="154">
        <f t="shared" si="29"/>
        <v>0</v>
      </c>
      <c r="W143" s="155"/>
      <c r="X143" s="154">
        <f t="shared" si="30"/>
        <v>0</v>
      </c>
      <c r="Y143" s="157">
        <f t="shared" si="31"/>
        <v>0</v>
      </c>
      <c r="Z143" s="161">
        <f t="shared" si="32"/>
        <v>0</v>
      </c>
      <c r="AA143" s="162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</row>
    <row r="144" spans="1:850" s="130" customFormat="1">
      <c r="A144" s="150"/>
      <c r="B144" s="202"/>
      <c r="C144" s="85"/>
      <c r="D144" s="203"/>
      <c r="E144" s="86"/>
      <c r="F144" s="152"/>
      <c r="G144" s="153"/>
      <c r="H144" s="200">
        <f t="shared" si="24"/>
        <v>0</v>
      </c>
      <c r="I144" s="155"/>
      <c r="J144" s="200">
        <f t="shared" si="25"/>
        <v>0</v>
      </c>
      <c r="K144" s="157">
        <f t="shared" si="26"/>
        <v>0</v>
      </c>
      <c r="L144" s="201">
        <f t="shared" si="27"/>
        <v>0</v>
      </c>
      <c r="M144" s="159"/>
      <c r="N144" s="155"/>
      <c r="O144" s="154">
        <f t="shared" si="33"/>
        <v>0</v>
      </c>
      <c r="P144" s="155"/>
      <c r="Q144" s="154">
        <f t="shared" si="34"/>
        <v>0</v>
      </c>
      <c r="R144" s="157">
        <f t="shared" si="28"/>
        <v>0</v>
      </c>
      <c r="S144" s="160">
        <f t="shared" si="35"/>
        <v>0</v>
      </c>
      <c r="T144" s="159"/>
      <c r="U144" s="155"/>
      <c r="V144" s="154">
        <f t="shared" si="29"/>
        <v>0</v>
      </c>
      <c r="W144" s="155"/>
      <c r="X144" s="154">
        <f t="shared" si="30"/>
        <v>0</v>
      </c>
      <c r="Y144" s="157">
        <f t="shared" si="31"/>
        <v>0</v>
      </c>
      <c r="Z144" s="161">
        <f t="shared" si="32"/>
        <v>0</v>
      </c>
      <c r="AA144" s="162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</row>
    <row r="145" spans="1:850" s="130" customFormat="1">
      <c r="A145" s="150"/>
      <c r="B145" s="202"/>
      <c r="C145" s="85"/>
      <c r="D145" s="203"/>
      <c r="E145" s="86"/>
      <c r="F145" s="152"/>
      <c r="G145" s="153"/>
      <c r="H145" s="200">
        <f t="shared" si="24"/>
        <v>0</v>
      </c>
      <c r="I145" s="155"/>
      <c r="J145" s="200">
        <f t="shared" si="25"/>
        <v>0</v>
      </c>
      <c r="K145" s="157">
        <f t="shared" si="26"/>
        <v>0</v>
      </c>
      <c r="L145" s="201">
        <f t="shared" si="27"/>
        <v>0</v>
      </c>
      <c r="M145" s="159"/>
      <c r="N145" s="155"/>
      <c r="O145" s="154">
        <f t="shared" si="33"/>
        <v>0</v>
      </c>
      <c r="P145" s="155"/>
      <c r="Q145" s="154">
        <f t="shared" si="34"/>
        <v>0</v>
      </c>
      <c r="R145" s="157">
        <f t="shared" si="28"/>
        <v>0</v>
      </c>
      <c r="S145" s="160">
        <f t="shared" si="35"/>
        <v>0</v>
      </c>
      <c r="T145" s="159"/>
      <c r="U145" s="155"/>
      <c r="V145" s="154">
        <f t="shared" si="29"/>
        <v>0</v>
      </c>
      <c r="W145" s="155"/>
      <c r="X145" s="154">
        <f t="shared" si="30"/>
        <v>0</v>
      </c>
      <c r="Y145" s="157">
        <f t="shared" si="31"/>
        <v>0</v>
      </c>
      <c r="Z145" s="161">
        <f t="shared" si="32"/>
        <v>0</v>
      </c>
      <c r="AA145" s="162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</row>
    <row r="146" spans="1:850" s="130" customFormat="1">
      <c r="A146" s="150"/>
      <c r="B146" s="202"/>
      <c r="C146" s="85"/>
      <c r="D146" s="203"/>
      <c r="E146" s="86"/>
      <c r="F146" s="152"/>
      <c r="G146" s="153"/>
      <c r="H146" s="200">
        <f t="shared" si="24"/>
        <v>0</v>
      </c>
      <c r="I146" s="155"/>
      <c r="J146" s="200">
        <f t="shared" si="25"/>
        <v>0</v>
      </c>
      <c r="K146" s="157">
        <f t="shared" si="26"/>
        <v>0</v>
      </c>
      <c r="L146" s="201">
        <f t="shared" si="27"/>
        <v>0</v>
      </c>
      <c r="M146" s="159"/>
      <c r="N146" s="155"/>
      <c r="O146" s="154">
        <f t="shared" si="33"/>
        <v>0</v>
      </c>
      <c r="P146" s="155"/>
      <c r="Q146" s="154">
        <f t="shared" si="34"/>
        <v>0</v>
      </c>
      <c r="R146" s="157">
        <f t="shared" si="28"/>
        <v>0</v>
      </c>
      <c r="S146" s="160">
        <f t="shared" si="35"/>
        <v>0</v>
      </c>
      <c r="T146" s="159"/>
      <c r="U146" s="155"/>
      <c r="V146" s="154">
        <f t="shared" si="29"/>
        <v>0</v>
      </c>
      <c r="W146" s="155"/>
      <c r="X146" s="154">
        <f t="shared" si="30"/>
        <v>0</v>
      </c>
      <c r="Y146" s="157">
        <f t="shared" si="31"/>
        <v>0</v>
      </c>
      <c r="Z146" s="161">
        <f t="shared" si="32"/>
        <v>0</v>
      </c>
      <c r="AA146" s="162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</row>
    <row r="147" spans="1:850" s="130" customFormat="1">
      <c r="A147" s="150"/>
      <c r="B147" s="202"/>
      <c r="C147" s="85"/>
      <c r="D147" s="203"/>
      <c r="E147" s="86"/>
      <c r="F147" s="152"/>
      <c r="G147" s="153"/>
      <c r="H147" s="200">
        <f t="shared" si="24"/>
        <v>0</v>
      </c>
      <c r="I147" s="155"/>
      <c r="J147" s="200">
        <f t="shared" si="25"/>
        <v>0</v>
      </c>
      <c r="K147" s="157">
        <f t="shared" si="26"/>
        <v>0</v>
      </c>
      <c r="L147" s="201">
        <f t="shared" si="27"/>
        <v>0</v>
      </c>
      <c r="M147" s="159"/>
      <c r="N147" s="155"/>
      <c r="O147" s="154">
        <f t="shared" si="33"/>
        <v>0</v>
      </c>
      <c r="P147" s="155"/>
      <c r="Q147" s="154">
        <f t="shared" si="34"/>
        <v>0</v>
      </c>
      <c r="R147" s="157">
        <f t="shared" si="28"/>
        <v>0</v>
      </c>
      <c r="S147" s="160">
        <f t="shared" si="35"/>
        <v>0</v>
      </c>
      <c r="T147" s="159"/>
      <c r="U147" s="155"/>
      <c r="V147" s="154">
        <f t="shared" si="29"/>
        <v>0</v>
      </c>
      <c r="W147" s="155"/>
      <c r="X147" s="154">
        <f t="shared" si="30"/>
        <v>0</v>
      </c>
      <c r="Y147" s="157">
        <f t="shared" si="31"/>
        <v>0</v>
      </c>
      <c r="Z147" s="161">
        <f t="shared" si="32"/>
        <v>0</v>
      </c>
      <c r="AA147" s="162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</row>
    <row r="148" spans="1:850" s="130" customFormat="1">
      <c r="A148" s="150"/>
      <c r="B148" s="202"/>
      <c r="C148" s="85"/>
      <c r="D148" s="203"/>
      <c r="E148" s="86"/>
      <c r="F148" s="152"/>
      <c r="G148" s="153"/>
      <c r="H148" s="200">
        <f t="shared" si="24"/>
        <v>0</v>
      </c>
      <c r="I148" s="155"/>
      <c r="J148" s="200">
        <f t="shared" si="25"/>
        <v>0</v>
      </c>
      <c r="K148" s="157">
        <f t="shared" si="26"/>
        <v>0</v>
      </c>
      <c r="L148" s="201">
        <f t="shared" si="27"/>
        <v>0</v>
      </c>
      <c r="M148" s="159"/>
      <c r="N148" s="155"/>
      <c r="O148" s="154">
        <f t="shared" si="33"/>
        <v>0</v>
      </c>
      <c r="P148" s="155"/>
      <c r="Q148" s="154">
        <f t="shared" si="34"/>
        <v>0</v>
      </c>
      <c r="R148" s="157">
        <f t="shared" si="28"/>
        <v>0</v>
      </c>
      <c r="S148" s="160">
        <f t="shared" si="35"/>
        <v>0</v>
      </c>
      <c r="T148" s="159"/>
      <c r="U148" s="155"/>
      <c r="V148" s="154">
        <f t="shared" si="29"/>
        <v>0</v>
      </c>
      <c r="W148" s="155"/>
      <c r="X148" s="154">
        <f t="shared" si="30"/>
        <v>0</v>
      </c>
      <c r="Y148" s="157">
        <f t="shared" si="31"/>
        <v>0</v>
      </c>
      <c r="Z148" s="161">
        <f t="shared" si="32"/>
        <v>0</v>
      </c>
      <c r="AA148" s="162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</row>
    <row r="149" spans="1:850" s="130" customFormat="1">
      <c r="A149" s="150"/>
      <c r="B149" s="202"/>
      <c r="C149" s="85"/>
      <c r="D149" s="203"/>
      <c r="E149" s="86"/>
      <c r="F149" s="152"/>
      <c r="G149" s="153"/>
      <c r="H149" s="200">
        <f t="shared" si="24"/>
        <v>0</v>
      </c>
      <c r="I149" s="155"/>
      <c r="J149" s="200">
        <f t="shared" si="25"/>
        <v>0</v>
      </c>
      <c r="K149" s="157">
        <f t="shared" si="26"/>
        <v>0</v>
      </c>
      <c r="L149" s="201">
        <f t="shared" si="27"/>
        <v>0</v>
      </c>
      <c r="M149" s="159"/>
      <c r="N149" s="155"/>
      <c r="O149" s="154">
        <f t="shared" si="33"/>
        <v>0</v>
      </c>
      <c r="P149" s="155"/>
      <c r="Q149" s="154">
        <f t="shared" si="34"/>
        <v>0</v>
      </c>
      <c r="R149" s="157">
        <f t="shared" si="28"/>
        <v>0</v>
      </c>
      <c r="S149" s="160">
        <f t="shared" si="35"/>
        <v>0</v>
      </c>
      <c r="T149" s="159"/>
      <c r="U149" s="155"/>
      <c r="V149" s="154">
        <f t="shared" si="29"/>
        <v>0</v>
      </c>
      <c r="W149" s="155"/>
      <c r="X149" s="154">
        <f t="shared" si="30"/>
        <v>0</v>
      </c>
      <c r="Y149" s="157">
        <f t="shared" si="31"/>
        <v>0</v>
      </c>
      <c r="Z149" s="161">
        <f t="shared" si="32"/>
        <v>0</v>
      </c>
      <c r="AA149" s="162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</row>
    <row r="150" spans="1:850" s="130" customFormat="1">
      <c r="A150" s="150"/>
      <c r="B150" s="202"/>
      <c r="C150" s="85"/>
      <c r="D150" s="203"/>
      <c r="E150" s="86"/>
      <c r="F150" s="152"/>
      <c r="G150" s="153"/>
      <c r="H150" s="200">
        <f t="shared" si="24"/>
        <v>0</v>
      </c>
      <c r="I150" s="155"/>
      <c r="J150" s="200">
        <f t="shared" si="25"/>
        <v>0</v>
      </c>
      <c r="K150" s="157">
        <f t="shared" si="26"/>
        <v>0</v>
      </c>
      <c r="L150" s="201">
        <f t="shared" si="27"/>
        <v>0</v>
      </c>
      <c r="M150" s="159"/>
      <c r="N150" s="155"/>
      <c r="O150" s="154">
        <f t="shared" si="33"/>
        <v>0</v>
      </c>
      <c r="P150" s="155"/>
      <c r="Q150" s="154">
        <f t="shared" si="34"/>
        <v>0</v>
      </c>
      <c r="R150" s="157">
        <f t="shared" si="28"/>
        <v>0</v>
      </c>
      <c r="S150" s="160">
        <f t="shared" si="35"/>
        <v>0</v>
      </c>
      <c r="T150" s="159"/>
      <c r="U150" s="155"/>
      <c r="V150" s="154">
        <f t="shared" si="29"/>
        <v>0</v>
      </c>
      <c r="W150" s="155"/>
      <c r="X150" s="154">
        <f t="shared" si="30"/>
        <v>0</v>
      </c>
      <c r="Y150" s="157">
        <f t="shared" si="31"/>
        <v>0</v>
      </c>
      <c r="Z150" s="161">
        <f t="shared" si="32"/>
        <v>0</v>
      </c>
      <c r="AA150" s="162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</row>
    <row r="151" spans="1:850" s="130" customFormat="1">
      <c r="A151" s="150"/>
      <c r="B151" s="202"/>
      <c r="C151" s="85"/>
      <c r="D151" s="203"/>
      <c r="E151" s="86"/>
      <c r="F151" s="152"/>
      <c r="G151" s="153"/>
      <c r="H151" s="200">
        <f t="shared" si="24"/>
        <v>0</v>
      </c>
      <c r="I151" s="155"/>
      <c r="J151" s="200">
        <f t="shared" si="25"/>
        <v>0</v>
      </c>
      <c r="K151" s="157">
        <f t="shared" si="26"/>
        <v>0</v>
      </c>
      <c r="L151" s="201">
        <f t="shared" si="27"/>
        <v>0</v>
      </c>
      <c r="M151" s="159"/>
      <c r="N151" s="155"/>
      <c r="O151" s="154">
        <f t="shared" si="33"/>
        <v>0</v>
      </c>
      <c r="P151" s="155"/>
      <c r="Q151" s="154">
        <f t="shared" si="34"/>
        <v>0</v>
      </c>
      <c r="R151" s="157">
        <f t="shared" si="28"/>
        <v>0</v>
      </c>
      <c r="S151" s="160">
        <f t="shared" si="35"/>
        <v>0</v>
      </c>
      <c r="T151" s="159"/>
      <c r="U151" s="155"/>
      <c r="V151" s="154">
        <f t="shared" si="29"/>
        <v>0</v>
      </c>
      <c r="W151" s="155"/>
      <c r="X151" s="154">
        <f t="shared" si="30"/>
        <v>0</v>
      </c>
      <c r="Y151" s="157">
        <f t="shared" si="31"/>
        <v>0</v>
      </c>
      <c r="Z151" s="161">
        <f t="shared" si="32"/>
        <v>0</v>
      </c>
      <c r="AA151" s="162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</row>
    <row r="152" spans="1:850" s="130" customFormat="1">
      <c r="A152" s="150"/>
      <c r="B152" s="202"/>
      <c r="C152" s="85"/>
      <c r="D152" s="203"/>
      <c r="E152" s="86"/>
      <c r="F152" s="152"/>
      <c r="G152" s="153"/>
      <c r="H152" s="200">
        <f t="shared" si="24"/>
        <v>0</v>
      </c>
      <c r="I152" s="155"/>
      <c r="J152" s="200">
        <f t="shared" si="25"/>
        <v>0</v>
      </c>
      <c r="K152" s="157">
        <f t="shared" si="26"/>
        <v>0</v>
      </c>
      <c r="L152" s="201">
        <f t="shared" si="27"/>
        <v>0</v>
      </c>
      <c r="M152" s="159"/>
      <c r="N152" s="155"/>
      <c r="O152" s="154">
        <f t="shared" si="33"/>
        <v>0</v>
      </c>
      <c r="P152" s="155"/>
      <c r="Q152" s="154">
        <f t="shared" si="34"/>
        <v>0</v>
      </c>
      <c r="R152" s="157">
        <f t="shared" si="28"/>
        <v>0</v>
      </c>
      <c r="S152" s="160">
        <f t="shared" si="35"/>
        <v>0</v>
      </c>
      <c r="T152" s="159"/>
      <c r="U152" s="155"/>
      <c r="V152" s="154">
        <f t="shared" si="29"/>
        <v>0</v>
      </c>
      <c r="W152" s="155"/>
      <c r="X152" s="154">
        <f t="shared" si="30"/>
        <v>0</v>
      </c>
      <c r="Y152" s="157">
        <f t="shared" si="31"/>
        <v>0</v>
      </c>
      <c r="Z152" s="161">
        <f t="shared" si="32"/>
        <v>0</v>
      </c>
      <c r="AA152" s="162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</row>
    <row r="153" spans="1:850" s="130" customFormat="1">
      <c r="A153" s="150"/>
      <c r="B153" s="202"/>
      <c r="C153" s="85"/>
      <c r="D153" s="203"/>
      <c r="E153" s="86"/>
      <c r="F153" s="152"/>
      <c r="G153" s="153"/>
      <c r="H153" s="200">
        <f t="shared" si="24"/>
        <v>0</v>
      </c>
      <c r="I153" s="155"/>
      <c r="J153" s="200">
        <f t="shared" si="25"/>
        <v>0</v>
      </c>
      <c r="K153" s="157">
        <f t="shared" si="26"/>
        <v>0</v>
      </c>
      <c r="L153" s="201">
        <f t="shared" si="27"/>
        <v>0</v>
      </c>
      <c r="M153" s="159"/>
      <c r="N153" s="155"/>
      <c r="O153" s="154">
        <f t="shared" si="33"/>
        <v>0</v>
      </c>
      <c r="P153" s="155"/>
      <c r="Q153" s="154">
        <f t="shared" si="34"/>
        <v>0</v>
      </c>
      <c r="R153" s="157">
        <f t="shared" si="28"/>
        <v>0</v>
      </c>
      <c r="S153" s="160">
        <f t="shared" si="35"/>
        <v>0</v>
      </c>
      <c r="T153" s="159"/>
      <c r="U153" s="155"/>
      <c r="V153" s="154">
        <f t="shared" si="29"/>
        <v>0</v>
      </c>
      <c r="W153" s="155"/>
      <c r="X153" s="154">
        <f t="shared" si="30"/>
        <v>0</v>
      </c>
      <c r="Y153" s="157">
        <f t="shared" si="31"/>
        <v>0</v>
      </c>
      <c r="Z153" s="161">
        <f t="shared" si="32"/>
        <v>0</v>
      </c>
      <c r="AA153" s="162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</row>
    <row r="154" spans="1:850" s="130" customFormat="1">
      <c r="A154" s="150"/>
      <c r="B154" s="202"/>
      <c r="C154" s="85"/>
      <c r="D154" s="203"/>
      <c r="E154" s="86"/>
      <c r="F154" s="152"/>
      <c r="G154" s="153"/>
      <c r="H154" s="200">
        <f t="shared" si="24"/>
        <v>0</v>
      </c>
      <c r="I154" s="155"/>
      <c r="J154" s="200">
        <f t="shared" si="25"/>
        <v>0</v>
      </c>
      <c r="K154" s="157">
        <f t="shared" si="26"/>
        <v>0</v>
      </c>
      <c r="L154" s="201">
        <f t="shared" si="27"/>
        <v>0</v>
      </c>
      <c r="M154" s="159"/>
      <c r="N154" s="155"/>
      <c r="O154" s="154">
        <f t="shared" si="33"/>
        <v>0</v>
      </c>
      <c r="P154" s="155"/>
      <c r="Q154" s="154">
        <f t="shared" si="34"/>
        <v>0</v>
      </c>
      <c r="R154" s="157">
        <f t="shared" si="28"/>
        <v>0</v>
      </c>
      <c r="S154" s="160">
        <f t="shared" si="35"/>
        <v>0</v>
      </c>
      <c r="T154" s="159"/>
      <c r="U154" s="155"/>
      <c r="V154" s="154">
        <f t="shared" si="29"/>
        <v>0</v>
      </c>
      <c r="W154" s="155"/>
      <c r="X154" s="154">
        <f t="shared" si="30"/>
        <v>0</v>
      </c>
      <c r="Y154" s="157">
        <f t="shared" si="31"/>
        <v>0</v>
      </c>
      <c r="Z154" s="161">
        <f t="shared" si="32"/>
        <v>0</v>
      </c>
      <c r="AA154" s="162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</row>
    <row r="155" spans="1:850" s="130" customFormat="1">
      <c r="A155" s="150"/>
      <c r="B155" s="202"/>
      <c r="C155" s="85"/>
      <c r="D155" s="203"/>
      <c r="E155" s="86"/>
      <c r="F155" s="152"/>
      <c r="G155" s="153"/>
      <c r="H155" s="200">
        <f t="shared" si="24"/>
        <v>0</v>
      </c>
      <c r="I155" s="155"/>
      <c r="J155" s="200">
        <f t="shared" si="25"/>
        <v>0</v>
      </c>
      <c r="K155" s="157">
        <f t="shared" si="26"/>
        <v>0</v>
      </c>
      <c r="L155" s="201">
        <f t="shared" si="27"/>
        <v>0</v>
      </c>
      <c r="M155" s="159"/>
      <c r="N155" s="155"/>
      <c r="O155" s="154">
        <f t="shared" si="33"/>
        <v>0</v>
      </c>
      <c r="P155" s="155"/>
      <c r="Q155" s="154">
        <f t="shared" si="34"/>
        <v>0</v>
      </c>
      <c r="R155" s="157">
        <f t="shared" si="28"/>
        <v>0</v>
      </c>
      <c r="S155" s="160">
        <f t="shared" si="35"/>
        <v>0</v>
      </c>
      <c r="T155" s="159"/>
      <c r="U155" s="155"/>
      <c r="V155" s="154">
        <f t="shared" si="29"/>
        <v>0</v>
      </c>
      <c r="W155" s="155"/>
      <c r="X155" s="154">
        <f t="shared" si="30"/>
        <v>0</v>
      </c>
      <c r="Y155" s="157">
        <f t="shared" si="31"/>
        <v>0</v>
      </c>
      <c r="Z155" s="161">
        <f t="shared" si="32"/>
        <v>0</v>
      </c>
      <c r="AA155" s="162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</row>
    <row r="156" spans="1:850" s="130" customFormat="1">
      <c r="A156" s="150"/>
      <c r="B156" s="202"/>
      <c r="C156" s="85"/>
      <c r="D156" s="203"/>
      <c r="E156" s="86"/>
      <c r="F156" s="152"/>
      <c r="G156" s="153"/>
      <c r="H156" s="200">
        <f t="shared" si="24"/>
        <v>0</v>
      </c>
      <c r="I156" s="155"/>
      <c r="J156" s="200">
        <f t="shared" si="25"/>
        <v>0</v>
      </c>
      <c r="K156" s="157">
        <f t="shared" si="26"/>
        <v>0</v>
      </c>
      <c r="L156" s="201">
        <f t="shared" si="27"/>
        <v>0</v>
      </c>
      <c r="M156" s="159"/>
      <c r="N156" s="155"/>
      <c r="O156" s="154">
        <f t="shared" si="33"/>
        <v>0</v>
      </c>
      <c r="P156" s="155"/>
      <c r="Q156" s="154">
        <f t="shared" si="34"/>
        <v>0</v>
      </c>
      <c r="R156" s="157">
        <f t="shared" si="28"/>
        <v>0</v>
      </c>
      <c r="S156" s="160">
        <f t="shared" si="35"/>
        <v>0</v>
      </c>
      <c r="T156" s="159"/>
      <c r="U156" s="155"/>
      <c r="V156" s="154">
        <f t="shared" si="29"/>
        <v>0</v>
      </c>
      <c r="W156" s="155"/>
      <c r="X156" s="154">
        <f t="shared" si="30"/>
        <v>0</v>
      </c>
      <c r="Y156" s="157">
        <f t="shared" si="31"/>
        <v>0</v>
      </c>
      <c r="Z156" s="161">
        <f t="shared" si="32"/>
        <v>0</v>
      </c>
      <c r="AA156" s="162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</row>
    <row r="157" spans="1:850" s="130" customFormat="1">
      <c r="A157" s="150"/>
      <c r="B157" s="202"/>
      <c r="C157" s="85"/>
      <c r="D157" s="203"/>
      <c r="E157" s="86"/>
      <c r="F157" s="152"/>
      <c r="G157" s="153"/>
      <c r="H157" s="200">
        <f t="shared" si="24"/>
        <v>0</v>
      </c>
      <c r="I157" s="155"/>
      <c r="J157" s="200">
        <f t="shared" si="25"/>
        <v>0</v>
      </c>
      <c r="K157" s="157">
        <f t="shared" si="26"/>
        <v>0</v>
      </c>
      <c r="L157" s="201">
        <f t="shared" si="27"/>
        <v>0</v>
      </c>
      <c r="M157" s="159"/>
      <c r="N157" s="155"/>
      <c r="O157" s="154">
        <f t="shared" si="33"/>
        <v>0</v>
      </c>
      <c r="P157" s="155"/>
      <c r="Q157" s="154">
        <f t="shared" si="34"/>
        <v>0</v>
      </c>
      <c r="R157" s="157">
        <f t="shared" si="28"/>
        <v>0</v>
      </c>
      <c r="S157" s="160">
        <f t="shared" si="35"/>
        <v>0</v>
      </c>
      <c r="T157" s="159"/>
      <c r="U157" s="155"/>
      <c r="V157" s="154">
        <f t="shared" si="29"/>
        <v>0</v>
      </c>
      <c r="W157" s="155"/>
      <c r="X157" s="154">
        <f t="shared" si="30"/>
        <v>0</v>
      </c>
      <c r="Y157" s="157">
        <f t="shared" si="31"/>
        <v>0</v>
      </c>
      <c r="Z157" s="161">
        <f t="shared" si="32"/>
        <v>0</v>
      </c>
      <c r="AA157" s="162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</row>
    <row r="158" spans="1:850" s="130" customFormat="1">
      <c r="A158" s="150"/>
      <c r="B158" s="202"/>
      <c r="C158" s="85"/>
      <c r="D158" s="203"/>
      <c r="E158" s="86"/>
      <c r="F158" s="152"/>
      <c r="G158" s="153"/>
      <c r="H158" s="200">
        <f t="shared" si="24"/>
        <v>0</v>
      </c>
      <c r="I158" s="155"/>
      <c r="J158" s="200">
        <f t="shared" si="25"/>
        <v>0</v>
      </c>
      <c r="K158" s="157">
        <f t="shared" si="26"/>
        <v>0</v>
      </c>
      <c r="L158" s="201">
        <f t="shared" si="27"/>
        <v>0</v>
      </c>
      <c r="M158" s="159"/>
      <c r="N158" s="155"/>
      <c r="O158" s="154">
        <f t="shared" si="33"/>
        <v>0</v>
      </c>
      <c r="P158" s="155"/>
      <c r="Q158" s="154">
        <f t="shared" si="34"/>
        <v>0</v>
      </c>
      <c r="R158" s="157">
        <f t="shared" si="28"/>
        <v>0</v>
      </c>
      <c r="S158" s="160">
        <f t="shared" si="35"/>
        <v>0</v>
      </c>
      <c r="T158" s="159"/>
      <c r="U158" s="155"/>
      <c r="V158" s="154">
        <f t="shared" si="29"/>
        <v>0</v>
      </c>
      <c r="W158" s="155"/>
      <c r="X158" s="154">
        <f t="shared" si="30"/>
        <v>0</v>
      </c>
      <c r="Y158" s="157">
        <f t="shared" si="31"/>
        <v>0</v>
      </c>
      <c r="Z158" s="161">
        <f t="shared" si="32"/>
        <v>0</v>
      </c>
      <c r="AA158" s="162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</row>
    <row r="159" spans="1:850" s="130" customFormat="1">
      <c r="A159" s="150"/>
      <c r="B159" s="202"/>
      <c r="C159" s="85"/>
      <c r="D159" s="203"/>
      <c r="E159" s="86"/>
      <c r="F159" s="152"/>
      <c r="G159" s="153"/>
      <c r="H159" s="200">
        <f t="shared" si="24"/>
        <v>0</v>
      </c>
      <c r="I159" s="155"/>
      <c r="J159" s="200">
        <f t="shared" si="25"/>
        <v>0</v>
      </c>
      <c r="K159" s="157">
        <f t="shared" si="26"/>
        <v>0</v>
      </c>
      <c r="L159" s="201">
        <f t="shared" si="27"/>
        <v>0</v>
      </c>
      <c r="M159" s="159"/>
      <c r="N159" s="155"/>
      <c r="O159" s="154">
        <f t="shared" si="33"/>
        <v>0</v>
      </c>
      <c r="P159" s="155"/>
      <c r="Q159" s="154">
        <f t="shared" si="34"/>
        <v>0</v>
      </c>
      <c r="R159" s="157">
        <f t="shared" si="28"/>
        <v>0</v>
      </c>
      <c r="S159" s="160">
        <f t="shared" si="35"/>
        <v>0</v>
      </c>
      <c r="T159" s="159"/>
      <c r="U159" s="155"/>
      <c r="V159" s="154">
        <f t="shared" si="29"/>
        <v>0</v>
      </c>
      <c r="W159" s="155"/>
      <c r="X159" s="154">
        <f t="shared" si="30"/>
        <v>0</v>
      </c>
      <c r="Y159" s="157">
        <f t="shared" si="31"/>
        <v>0</v>
      </c>
      <c r="Z159" s="161">
        <f t="shared" si="32"/>
        <v>0</v>
      </c>
      <c r="AA159" s="162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</row>
    <row r="160" spans="1:850" s="130" customFormat="1">
      <c r="A160" s="150"/>
      <c r="B160" s="202"/>
      <c r="C160" s="85"/>
      <c r="D160" s="203"/>
      <c r="E160" s="86"/>
      <c r="F160" s="152"/>
      <c r="G160" s="153"/>
      <c r="H160" s="200">
        <f t="shared" si="24"/>
        <v>0</v>
      </c>
      <c r="I160" s="155"/>
      <c r="J160" s="200">
        <f t="shared" si="25"/>
        <v>0</v>
      </c>
      <c r="K160" s="157">
        <f t="shared" si="26"/>
        <v>0</v>
      </c>
      <c r="L160" s="201">
        <f t="shared" si="27"/>
        <v>0</v>
      </c>
      <c r="M160" s="159"/>
      <c r="N160" s="155"/>
      <c r="O160" s="154">
        <f t="shared" si="33"/>
        <v>0</v>
      </c>
      <c r="P160" s="155"/>
      <c r="Q160" s="154">
        <f t="shared" si="34"/>
        <v>0</v>
      </c>
      <c r="R160" s="157">
        <f t="shared" si="28"/>
        <v>0</v>
      </c>
      <c r="S160" s="160">
        <f t="shared" si="35"/>
        <v>0</v>
      </c>
      <c r="T160" s="159"/>
      <c r="U160" s="155"/>
      <c r="V160" s="154">
        <f t="shared" si="29"/>
        <v>0</v>
      </c>
      <c r="W160" s="155"/>
      <c r="X160" s="154">
        <f t="shared" si="30"/>
        <v>0</v>
      </c>
      <c r="Y160" s="157">
        <f t="shared" si="31"/>
        <v>0</v>
      </c>
      <c r="Z160" s="161">
        <f t="shared" si="32"/>
        <v>0</v>
      </c>
      <c r="AA160" s="162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</row>
    <row r="161" spans="1:850" s="130" customFormat="1">
      <c r="A161" s="150"/>
      <c r="B161" s="202"/>
      <c r="C161" s="85"/>
      <c r="D161" s="203"/>
      <c r="E161" s="86"/>
      <c r="F161" s="152"/>
      <c r="G161" s="153"/>
      <c r="H161" s="200">
        <f t="shared" si="24"/>
        <v>0</v>
      </c>
      <c r="I161" s="155"/>
      <c r="J161" s="200">
        <f t="shared" si="25"/>
        <v>0</v>
      </c>
      <c r="K161" s="157">
        <f t="shared" si="26"/>
        <v>0</v>
      </c>
      <c r="L161" s="201">
        <f t="shared" si="27"/>
        <v>0</v>
      </c>
      <c r="M161" s="159"/>
      <c r="N161" s="155"/>
      <c r="O161" s="154">
        <f t="shared" si="33"/>
        <v>0</v>
      </c>
      <c r="P161" s="155"/>
      <c r="Q161" s="154">
        <f t="shared" si="34"/>
        <v>0</v>
      </c>
      <c r="R161" s="157">
        <f t="shared" si="28"/>
        <v>0</v>
      </c>
      <c r="S161" s="160">
        <f t="shared" si="35"/>
        <v>0</v>
      </c>
      <c r="T161" s="159"/>
      <c r="U161" s="155"/>
      <c r="V161" s="154">
        <f t="shared" si="29"/>
        <v>0</v>
      </c>
      <c r="W161" s="155"/>
      <c r="X161" s="154">
        <f t="shared" si="30"/>
        <v>0</v>
      </c>
      <c r="Y161" s="157">
        <f t="shared" si="31"/>
        <v>0</v>
      </c>
      <c r="Z161" s="161">
        <f t="shared" si="32"/>
        <v>0</v>
      </c>
      <c r="AA161" s="162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</row>
    <row r="162" spans="1:850" s="130" customFormat="1">
      <c r="A162" s="150"/>
      <c r="B162" s="202"/>
      <c r="C162" s="85"/>
      <c r="D162" s="203"/>
      <c r="E162" s="86"/>
      <c r="F162" s="152"/>
      <c r="G162" s="153"/>
      <c r="H162" s="200">
        <f t="shared" si="24"/>
        <v>0</v>
      </c>
      <c r="I162" s="155"/>
      <c r="J162" s="200">
        <f t="shared" si="25"/>
        <v>0</v>
      </c>
      <c r="K162" s="157">
        <f t="shared" si="26"/>
        <v>0</v>
      </c>
      <c r="L162" s="201">
        <f t="shared" si="27"/>
        <v>0</v>
      </c>
      <c r="M162" s="159"/>
      <c r="N162" s="155"/>
      <c r="O162" s="154">
        <f t="shared" si="33"/>
        <v>0</v>
      </c>
      <c r="P162" s="155"/>
      <c r="Q162" s="154">
        <f t="shared" si="34"/>
        <v>0</v>
      </c>
      <c r="R162" s="157">
        <f t="shared" si="28"/>
        <v>0</v>
      </c>
      <c r="S162" s="160">
        <f t="shared" si="35"/>
        <v>0</v>
      </c>
      <c r="T162" s="159"/>
      <c r="U162" s="155"/>
      <c r="V162" s="154">
        <f t="shared" si="29"/>
        <v>0</v>
      </c>
      <c r="W162" s="155"/>
      <c r="X162" s="154">
        <f t="shared" si="30"/>
        <v>0</v>
      </c>
      <c r="Y162" s="157">
        <f t="shared" si="31"/>
        <v>0</v>
      </c>
      <c r="Z162" s="161">
        <f t="shared" si="32"/>
        <v>0</v>
      </c>
      <c r="AA162" s="162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</row>
    <row r="163" spans="1:850" s="130" customFormat="1">
      <c r="A163" s="150"/>
      <c r="B163" s="202"/>
      <c r="C163" s="85"/>
      <c r="D163" s="203"/>
      <c r="E163" s="86"/>
      <c r="F163" s="152"/>
      <c r="G163" s="153"/>
      <c r="H163" s="200">
        <f t="shared" si="24"/>
        <v>0</v>
      </c>
      <c r="I163" s="155"/>
      <c r="J163" s="200">
        <f t="shared" si="25"/>
        <v>0</v>
      </c>
      <c r="K163" s="157">
        <f t="shared" si="26"/>
        <v>0</v>
      </c>
      <c r="L163" s="201">
        <f t="shared" si="27"/>
        <v>0</v>
      </c>
      <c r="M163" s="159"/>
      <c r="N163" s="155"/>
      <c r="O163" s="154">
        <f t="shared" si="33"/>
        <v>0</v>
      </c>
      <c r="P163" s="155"/>
      <c r="Q163" s="154">
        <f t="shared" si="34"/>
        <v>0</v>
      </c>
      <c r="R163" s="157">
        <f t="shared" si="28"/>
        <v>0</v>
      </c>
      <c r="S163" s="160">
        <f t="shared" si="35"/>
        <v>0</v>
      </c>
      <c r="T163" s="159"/>
      <c r="U163" s="155"/>
      <c r="V163" s="154">
        <f t="shared" si="29"/>
        <v>0</v>
      </c>
      <c r="W163" s="155"/>
      <c r="X163" s="154">
        <f t="shared" si="30"/>
        <v>0</v>
      </c>
      <c r="Y163" s="157">
        <f t="shared" si="31"/>
        <v>0</v>
      </c>
      <c r="Z163" s="161">
        <f t="shared" si="32"/>
        <v>0</v>
      </c>
      <c r="AA163" s="162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</row>
    <row r="164" spans="1:850" s="130" customFormat="1">
      <c r="A164" s="150"/>
      <c r="B164" s="202"/>
      <c r="C164" s="85"/>
      <c r="D164" s="203"/>
      <c r="E164" s="86"/>
      <c r="F164" s="152"/>
      <c r="G164" s="153"/>
      <c r="H164" s="200">
        <f t="shared" si="24"/>
        <v>0</v>
      </c>
      <c r="I164" s="155"/>
      <c r="J164" s="200">
        <f t="shared" si="25"/>
        <v>0</v>
      </c>
      <c r="K164" s="157">
        <f t="shared" si="26"/>
        <v>0</v>
      </c>
      <c r="L164" s="201">
        <f t="shared" si="27"/>
        <v>0</v>
      </c>
      <c r="M164" s="159"/>
      <c r="N164" s="155"/>
      <c r="O164" s="154">
        <f t="shared" si="33"/>
        <v>0</v>
      </c>
      <c r="P164" s="155"/>
      <c r="Q164" s="154">
        <f t="shared" si="34"/>
        <v>0</v>
      </c>
      <c r="R164" s="157">
        <f t="shared" si="28"/>
        <v>0</v>
      </c>
      <c r="S164" s="160">
        <f t="shared" si="35"/>
        <v>0</v>
      </c>
      <c r="T164" s="159"/>
      <c r="U164" s="155"/>
      <c r="V164" s="154">
        <f t="shared" si="29"/>
        <v>0</v>
      </c>
      <c r="W164" s="155"/>
      <c r="X164" s="154">
        <f t="shared" si="30"/>
        <v>0</v>
      </c>
      <c r="Y164" s="157">
        <f t="shared" si="31"/>
        <v>0</v>
      </c>
      <c r="Z164" s="161">
        <f t="shared" si="32"/>
        <v>0</v>
      </c>
      <c r="AA164" s="162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</row>
    <row r="165" spans="1:850" s="130" customFormat="1">
      <c r="A165" s="150"/>
      <c r="B165" s="202"/>
      <c r="C165" s="85"/>
      <c r="D165" s="203"/>
      <c r="E165" s="86"/>
      <c r="F165" s="152"/>
      <c r="G165" s="153"/>
      <c r="H165" s="200">
        <f t="shared" si="24"/>
        <v>0</v>
      </c>
      <c r="I165" s="155"/>
      <c r="J165" s="200">
        <f t="shared" si="25"/>
        <v>0</v>
      </c>
      <c r="K165" s="157">
        <f t="shared" si="26"/>
        <v>0</v>
      </c>
      <c r="L165" s="201">
        <f t="shared" si="27"/>
        <v>0</v>
      </c>
      <c r="M165" s="159"/>
      <c r="N165" s="155"/>
      <c r="O165" s="154">
        <f t="shared" si="33"/>
        <v>0</v>
      </c>
      <c r="P165" s="155"/>
      <c r="Q165" s="154">
        <f t="shared" si="34"/>
        <v>0</v>
      </c>
      <c r="R165" s="157">
        <f t="shared" si="28"/>
        <v>0</v>
      </c>
      <c r="S165" s="160">
        <f t="shared" si="35"/>
        <v>0</v>
      </c>
      <c r="T165" s="159"/>
      <c r="U165" s="155"/>
      <c r="V165" s="154">
        <f t="shared" si="29"/>
        <v>0</v>
      </c>
      <c r="W165" s="155"/>
      <c r="X165" s="154">
        <f t="shared" si="30"/>
        <v>0</v>
      </c>
      <c r="Y165" s="157">
        <f t="shared" si="31"/>
        <v>0</v>
      </c>
      <c r="Z165" s="161">
        <f t="shared" si="32"/>
        <v>0</v>
      </c>
      <c r="AA165" s="162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</row>
    <row r="166" spans="1:850" s="130" customFormat="1">
      <c r="A166" s="150"/>
      <c r="B166" s="202"/>
      <c r="C166" s="85"/>
      <c r="D166" s="203"/>
      <c r="E166" s="86"/>
      <c r="F166" s="152"/>
      <c r="G166" s="153"/>
      <c r="H166" s="200">
        <f t="shared" si="24"/>
        <v>0</v>
      </c>
      <c r="I166" s="155"/>
      <c r="J166" s="200">
        <f t="shared" si="25"/>
        <v>0</v>
      </c>
      <c r="K166" s="157">
        <f t="shared" si="26"/>
        <v>0</v>
      </c>
      <c r="L166" s="201">
        <f t="shared" si="27"/>
        <v>0</v>
      </c>
      <c r="M166" s="159"/>
      <c r="N166" s="155"/>
      <c r="O166" s="154">
        <f t="shared" si="33"/>
        <v>0</v>
      </c>
      <c r="P166" s="155"/>
      <c r="Q166" s="154">
        <f t="shared" si="34"/>
        <v>0</v>
      </c>
      <c r="R166" s="157">
        <f t="shared" si="28"/>
        <v>0</v>
      </c>
      <c r="S166" s="160">
        <f t="shared" si="35"/>
        <v>0</v>
      </c>
      <c r="T166" s="159"/>
      <c r="U166" s="155"/>
      <c r="V166" s="154">
        <f t="shared" si="29"/>
        <v>0</v>
      </c>
      <c r="W166" s="155"/>
      <c r="X166" s="154">
        <f t="shared" si="30"/>
        <v>0</v>
      </c>
      <c r="Y166" s="157">
        <f t="shared" si="31"/>
        <v>0</v>
      </c>
      <c r="Z166" s="161">
        <f t="shared" si="32"/>
        <v>0</v>
      </c>
      <c r="AA166" s="162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</row>
    <row r="167" spans="1:850" s="130" customFormat="1">
      <c r="A167" s="150"/>
      <c r="B167" s="202"/>
      <c r="C167" s="85"/>
      <c r="D167" s="203"/>
      <c r="E167" s="86"/>
      <c r="F167" s="152"/>
      <c r="G167" s="153"/>
      <c r="H167" s="200">
        <f t="shared" si="24"/>
        <v>0</v>
      </c>
      <c r="I167" s="155"/>
      <c r="J167" s="200">
        <f t="shared" si="25"/>
        <v>0</v>
      </c>
      <c r="K167" s="157">
        <f t="shared" si="26"/>
        <v>0</v>
      </c>
      <c r="L167" s="201">
        <f t="shared" si="27"/>
        <v>0</v>
      </c>
      <c r="M167" s="159"/>
      <c r="N167" s="155"/>
      <c r="O167" s="154">
        <f t="shared" si="33"/>
        <v>0</v>
      </c>
      <c r="P167" s="155"/>
      <c r="Q167" s="154">
        <f t="shared" si="34"/>
        <v>0</v>
      </c>
      <c r="R167" s="157">
        <f t="shared" si="28"/>
        <v>0</v>
      </c>
      <c r="S167" s="160">
        <f t="shared" si="35"/>
        <v>0</v>
      </c>
      <c r="T167" s="159"/>
      <c r="U167" s="155"/>
      <c r="V167" s="154">
        <f t="shared" si="29"/>
        <v>0</v>
      </c>
      <c r="W167" s="155"/>
      <c r="X167" s="154">
        <f t="shared" si="30"/>
        <v>0</v>
      </c>
      <c r="Y167" s="157">
        <f t="shared" si="31"/>
        <v>0</v>
      </c>
      <c r="Z167" s="161">
        <f t="shared" si="32"/>
        <v>0</v>
      </c>
      <c r="AA167" s="162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</row>
    <row r="168" spans="1:850" s="130" customFormat="1">
      <c r="A168" s="150"/>
      <c r="B168" s="202"/>
      <c r="C168" s="85"/>
      <c r="D168" s="203"/>
      <c r="E168" s="86"/>
      <c r="F168" s="152"/>
      <c r="G168" s="153"/>
      <c r="H168" s="200">
        <f t="shared" si="24"/>
        <v>0</v>
      </c>
      <c r="I168" s="155"/>
      <c r="J168" s="200">
        <f t="shared" si="25"/>
        <v>0</v>
      </c>
      <c r="K168" s="157">
        <f t="shared" si="26"/>
        <v>0</v>
      </c>
      <c r="L168" s="201">
        <f t="shared" si="27"/>
        <v>0</v>
      </c>
      <c r="M168" s="159"/>
      <c r="N168" s="155"/>
      <c r="O168" s="154">
        <f t="shared" si="33"/>
        <v>0</v>
      </c>
      <c r="P168" s="155"/>
      <c r="Q168" s="154">
        <f t="shared" si="34"/>
        <v>0</v>
      </c>
      <c r="R168" s="157">
        <f t="shared" si="28"/>
        <v>0</v>
      </c>
      <c r="S168" s="160">
        <f t="shared" si="35"/>
        <v>0</v>
      </c>
      <c r="T168" s="159"/>
      <c r="U168" s="155"/>
      <c r="V168" s="154">
        <f t="shared" si="29"/>
        <v>0</v>
      </c>
      <c r="W168" s="155"/>
      <c r="X168" s="154">
        <f t="shared" si="30"/>
        <v>0</v>
      </c>
      <c r="Y168" s="157">
        <f t="shared" si="31"/>
        <v>0</v>
      </c>
      <c r="Z168" s="161">
        <f t="shared" si="32"/>
        <v>0</v>
      </c>
      <c r="AA168" s="162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</row>
    <row r="169" spans="1:850" s="130" customFormat="1">
      <c r="A169" s="150"/>
      <c r="B169" s="202"/>
      <c r="C169" s="85"/>
      <c r="D169" s="203"/>
      <c r="E169" s="86"/>
      <c r="F169" s="152"/>
      <c r="G169" s="153"/>
      <c r="H169" s="200">
        <f t="shared" si="24"/>
        <v>0</v>
      </c>
      <c r="I169" s="155"/>
      <c r="J169" s="200">
        <f t="shared" si="25"/>
        <v>0</v>
      </c>
      <c r="K169" s="157">
        <f t="shared" si="26"/>
        <v>0</v>
      </c>
      <c r="L169" s="201">
        <f t="shared" si="27"/>
        <v>0</v>
      </c>
      <c r="M169" s="159"/>
      <c r="N169" s="155"/>
      <c r="O169" s="154">
        <f t="shared" si="33"/>
        <v>0</v>
      </c>
      <c r="P169" s="155"/>
      <c r="Q169" s="154">
        <f t="shared" si="34"/>
        <v>0</v>
      </c>
      <c r="R169" s="157">
        <f t="shared" si="28"/>
        <v>0</v>
      </c>
      <c r="S169" s="160">
        <f t="shared" si="35"/>
        <v>0</v>
      </c>
      <c r="T169" s="159"/>
      <c r="U169" s="155"/>
      <c r="V169" s="154">
        <f t="shared" si="29"/>
        <v>0</v>
      </c>
      <c r="W169" s="155"/>
      <c r="X169" s="154">
        <f t="shared" si="30"/>
        <v>0</v>
      </c>
      <c r="Y169" s="157">
        <f t="shared" si="31"/>
        <v>0</v>
      </c>
      <c r="Z169" s="161">
        <f t="shared" si="32"/>
        <v>0</v>
      </c>
      <c r="AA169" s="162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</row>
    <row r="170" spans="1:850" s="130" customFormat="1">
      <c r="A170" s="150"/>
      <c r="B170" s="202"/>
      <c r="C170" s="85"/>
      <c r="D170" s="203"/>
      <c r="E170" s="86"/>
      <c r="F170" s="152"/>
      <c r="G170" s="153"/>
      <c r="H170" s="200">
        <f t="shared" si="24"/>
        <v>0</v>
      </c>
      <c r="I170" s="155"/>
      <c r="J170" s="200">
        <f t="shared" si="25"/>
        <v>0</v>
      </c>
      <c r="K170" s="157">
        <f t="shared" si="26"/>
        <v>0</v>
      </c>
      <c r="L170" s="201">
        <f t="shared" si="27"/>
        <v>0</v>
      </c>
      <c r="M170" s="159"/>
      <c r="N170" s="155"/>
      <c r="O170" s="154">
        <f t="shared" si="33"/>
        <v>0</v>
      </c>
      <c r="P170" s="155"/>
      <c r="Q170" s="154">
        <f t="shared" si="34"/>
        <v>0</v>
      </c>
      <c r="R170" s="157">
        <f t="shared" si="28"/>
        <v>0</v>
      </c>
      <c r="S170" s="160">
        <f t="shared" si="35"/>
        <v>0</v>
      </c>
      <c r="T170" s="159"/>
      <c r="U170" s="155"/>
      <c r="V170" s="154">
        <f t="shared" si="29"/>
        <v>0</v>
      </c>
      <c r="W170" s="155"/>
      <c r="X170" s="154">
        <f t="shared" si="30"/>
        <v>0</v>
      </c>
      <c r="Y170" s="157">
        <f t="shared" si="31"/>
        <v>0</v>
      </c>
      <c r="Z170" s="161">
        <f t="shared" si="32"/>
        <v>0</v>
      </c>
      <c r="AA170" s="162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</row>
    <row r="171" spans="1:850" s="130" customFormat="1">
      <c r="A171" s="150"/>
      <c r="B171" s="202"/>
      <c r="C171" s="85"/>
      <c r="D171" s="203"/>
      <c r="E171" s="86"/>
      <c r="F171" s="152"/>
      <c r="G171" s="153"/>
      <c r="H171" s="200">
        <f t="shared" si="24"/>
        <v>0</v>
      </c>
      <c r="I171" s="155"/>
      <c r="J171" s="200">
        <f t="shared" si="25"/>
        <v>0</v>
      </c>
      <c r="K171" s="157">
        <f t="shared" si="26"/>
        <v>0</v>
      </c>
      <c r="L171" s="201">
        <f t="shared" si="27"/>
        <v>0</v>
      </c>
      <c r="M171" s="159"/>
      <c r="N171" s="155"/>
      <c r="O171" s="154">
        <f t="shared" si="33"/>
        <v>0</v>
      </c>
      <c r="P171" s="155"/>
      <c r="Q171" s="154">
        <f t="shared" si="34"/>
        <v>0</v>
      </c>
      <c r="R171" s="157">
        <f t="shared" si="28"/>
        <v>0</v>
      </c>
      <c r="S171" s="160">
        <f t="shared" si="35"/>
        <v>0</v>
      </c>
      <c r="T171" s="159"/>
      <c r="U171" s="155"/>
      <c r="V171" s="154">
        <f t="shared" si="29"/>
        <v>0</v>
      </c>
      <c r="W171" s="155"/>
      <c r="X171" s="154">
        <f t="shared" si="30"/>
        <v>0</v>
      </c>
      <c r="Y171" s="157">
        <f t="shared" si="31"/>
        <v>0</v>
      </c>
      <c r="Z171" s="161">
        <f t="shared" si="32"/>
        <v>0</v>
      </c>
      <c r="AA171" s="162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</row>
    <row r="172" spans="1:850" s="130" customFormat="1">
      <c r="A172" s="150"/>
      <c r="B172" s="202"/>
      <c r="C172" s="85"/>
      <c r="D172" s="203"/>
      <c r="E172" s="86"/>
      <c r="F172" s="152"/>
      <c r="G172" s="153"/>
      <c r="H172" s="200">
        <f t="shared" si="24"/>
        <v>0</v>
      </c>
      <c r="I172" s="155"/>
      <c r="J172" s="200">
        <f t="shared" si="25"/>
        <v>0</v>
      </c>
      <c r="K172" s="157">
        <f t="shared" si="26"/>
        <v>0</v>
      </c>
      <c r="L172" s="201">
        <f t="shared" si="27"/>
        <v>0</v>
      </c>
      <c r="M172" s="159"/>
      <c r="N172" s="155"/>
      <c r="O172" s="154">
        <f t="shared" si="33"/>
        <v>0</v>
      </c>
      <c r="P172" s="155"/>
      <c r="Q172" s="154">
        <f t="shared" si="34"/>
        <v>0</v>
      </c>
      <c r="R172" s="157">
        <f t="shared" si="28"/>
        <v>0</v>
      </c>
      <c r="S172" s="160">
        <f t="shared" si="35"/>
        <v>0</v>
      </c>
      <c r="T172" s="159"/>
      <c r="U172" s="155"/>
      <c r="V172" s="154">
        <f t="shared" si="29"/>
        <v>0</v>
      </c>
      <c r="W172" s="155"/>
      <c r="X172" s="154">
        <f t="shared" si="30"/>
        <v>0</v>
      </c>
      <c r="Y172" s="157">
        <f t="shared" si="31"/>
        <v>0</v>
      </c>
      <c r="Z172" s="161">
        <f t="shared" si="32"/>
        <v>0</v>
      </c>
      <c r="AA172" s="162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</row>
    <row r="173" spans="1:850" s="130" customFormat="1">
      <c r="A173" s="150"/>
      <c r="B173" s="202"/>
      <c r="C173" s="85"/>
      <c r="D173" s="203"/>
      <c r="E173" s="86"/>
      <c r="F173" s="152"/>
      <c r="G173" s="153"/>
      <c r="H173" s="200">
        <f t="shared" si="24"/>
        <v>0</v>
      </c>
      <c r="I173" s="155"/>
      <c r="J173" s="200">
        <f t="shared" si="25"/>
        <v>0</v>
      </c>
      <c r="K173" s="157">
        <f t="shared" si="26"/>
        <v>0</v>
      </c>
      <c r="L173" s="201">
        <f t="shared" si="27"/>
        <v>0</v>
      </c>
      <c r="M173" s="159"/>
      <c r="N173" s="155"/>
      <c r="O173" s="154">
        <f t="shared" si="33"/>
        <v>0</v>
      </c>
      <c r="P173" s="155"/>
      <c r="Q173" s="154">
        <f t="shared" si="34"/>
        <v>0</v>
      </c>
      <c r="R173" s="157">
        <f t="shared" si="28"/>
        <v>0</v>
      </c>
      <c r="S173" s="160">
        <f t="shared" si="35"/>
        <v>0</v>
      </c>
      <c r="T173" s="159"/>
      <c r="U173" s="155"/>
      <c r="V173" s="154">
        <f t="shared" si="29"/>
        <v>0</v>
      </c>
      <c r="W173" s="155"/>
      <c r="X173" s="154">
        <f t="shared" si="30"/>
        <v>0</v>
      </c>
      <c r="Y173" s="157">
        <f t="shared" si="31"/>
        <v>0</v>
      </c>
      <c r="Z173" s="161">
        <f t="shared" si="32"/>
        <v>0</v>
      </c>
      <c r="AA173" s="162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</row>
    <row r="174" spans="1:850" s="130" customFormat="1">
      <c r="A174" s="150"/>
      <c r="B174" s="202"/>
      <c r="C174" s="85"/>
      <c r="D174" s="203"/>
      <c r="E174" s="86"/>
      <c r="F174" s="152"/>
      <c r="G174" s="153"/>
      <c r="H174" s="200">
        <f t="shared" si="24"/>
        <v>0</v>
      </c>
      <c r="I174" s="155"/>
      <c r="J174" s="200">
        <f t="shared" si="25"/>
        <v>0</v>
      </c>
      <c r="K174" s="157">
        <f t="shared" si="26"/>
        <v>0</v>
      </c>
      <c r="L174" s="201">
        <f t="shared" si="27"/>
        <v>0</v>
      </c>
      <c r="M174" s="159"/>
      <c r="N174" s="155"/>
      <c r="O174" s="154">
        <f t="shared" si="33"/>
        <v>0</v>
      </c>
      <c r="P174" s="155"/>
      <c r="Q174" s="154">
        <f t="shared" si="34"/>
        <v>0</v>
      </c>
      <c r="R174" s="157">
        <f t="shared" si="28"/>
        <v>0</v>
      </c>
      <c r="S174" s="160">
        <f t="shared" si="35"/>
        <v>0</v>
      </c>
      <c r="T174" s="159"/>
      <c r="U174" s="155"/>
      <c r="V174" s="154">
        <f t="shared" si="29"/>
        <v>0</v>
      </c>
      <c r="W174" s="155"/>
      <c r="X174" s="154">
        <f t="shared" si="30"/>
        <v>0</v>
      </c>
      <c r="Y174" s="157">
        <f t="shared" si="31"/>
        <v>0</v>
      </c>
      <c r="Z174" s="161">
        <f t="shared" si="32"/>
        <v>0</v>
      </c>
      <c r="AA174" s="162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</row>
    <row r="175" spans="1:850" s="130" customFormat="1">
      <c r="A175" s="150"/>
      <c r="B175" s="202"/>
      <c r="C175" s="85"/>
      <c r="D175" s="203"/>
      <c r="E175" s="86"/>
      <c r="F175" s="152"/>
      <c r="G175" s="153"/>
      <c r="H175" s="200">
        <f t="shared" si="24"/>
        <v>0</v>
      </c>
      <c r="I175" s="155"/>
      <c r="J175" s="200">
        <f t="shared" si="25"/>
        <v>0</v>
      </c>
      <c r="K175" s="157">
        <f t="shared" si="26"/>
        <v>0</v>
      </c>
      <c r="L175" s="201">
        <f t="shared" si="27"/>
        <v>0</v>
      </c>
      <c r="M175" s="159"/>
      <c r="N175" s="155"/>
      <c r="O175" s="154">
        <f t="shared" si="33"/>
        <v>0</v>
      </c>
      <c r="P175" s="155"/>
      <c r="Q175" s="154">
        <f t="shared" si="34"/>
        <v>0</v>
      </c>
      <c r="R175" s="157">
        <f t="shared" si="28"/>
        <v>0</v>
      </c>
      <c r="S175" s="160">
        <f t="shared" si="35"/>
        <v>0</v>
      </c>
      <c r="T175" s="159"/>
      <c r="U175" s="155"/>
      <c r="V175" s="154">
        <f t="shared" si="29"/>
        <v>0</v>
      </c>
      <c r="W175" s="155"/>
      <c r="X175" s="154">
        <f t="shared" si="30"/>
        <v>0</v>
      </c>
      <c r="Y175" s="157">
        <f t="shared" si="31"/>
        <v>0</v>
      </c>
      <c r="Z175" s="161">
        <f t="shared" si="32"/>
        <v>0</v>
      </c>
      <c r="AA175" s="162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</row>
    <row r="176" spans="1:850" s="130" customFormat="1">
      <c r="A176" s="150"/>
      <c r="B176" s="202"/>
      <c r="C176" s="85"/>
      <c r="D176" s="203"/>
      <c r="E176" s="86"/>
      <c r="F176" s="152"/>
      <c r="G176" s="153"/>
      <c r="H176" s="200">
        <f t="shared" si="24"/>
        <v>0</v>
      </c>
      <c r="I176" s="155"/>
      <c r="J176" s="200">
        <f t="shared" si="25"/>
        <v>0</v>
      </c>
      <c r="K176" s="157">
        <f t="shared" si="26"/>
        <v>0</v>
      </c>
      <c r="L176" s="201">
        <f t="shared" si="27"/>
        <v>0</v>
      </c>
      <c r="M176" s="159"/>
      <c r="N176" s="155"/>
      <c r="O176" s="154">
        <f t="shared" si="33"/>
        <v>0</v>
      </c>
      <c r="P176" s="155"/>
      <c r="Q176" s="154">
        <f t="shared" si="34"/>
        <v>0</v>
      </c>
      <c r="R176" s="157">
        <f t="shared" si="28"/>
        <v>0</v>
      </c>
      <c r="S176" s="160">
        <f t="shared" si="35"/>
        <v>0</v>
      </c>
      <c r="T176" s="159"/>
      <c r="U176" s="155"/>
      <c r="V176" s="154">
        <f t="shared" si="29"/>
        <v>0</v>
      </c>
      <c r="W176" s="155"/>
      <c r="X176" s="154">
        <f t="shared" si="30"/>
        <v>0</v>
      </c>
      <c r="Y176" s="157">
        <f t="shared" si="31"/>
        <v>0</v>
      </c>
      <c r="Z176" s="161">
        <f t="shared" si="32"/>
        <v>0</v>
      </c>
      <c r="AA176" s="162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</row>
    <row r="177" spans="1:850" s="130" customFormat="1">
      <c r="A177" s="150"/>
      <c r="B177" s="202"/>
      <c r="C177" s="85"/>
      <c r="D177" s="203"/>
      <c r="E177" s="86"/>
      <c r="F177" s="169"/>
      <c r="G177" s="153"/>
      <c r="H177" s="200">
        <f t="shared" si="24"/>
        <v>0</v>
      </c>
      <c r="I177" s="155"/>
      <c r="J177" s="200">
        <f t="shared" si="25"/>
        <v>0</v>
      </c>
      <c r="K177" s="157">
        <f t="shared" si="26"/>
        <v>0</v>
      </c>
      <c r="L177" s="201">
        <f t="shared" si="27"/>
        <v>0</v>
      </c>
      <c r="M177" s="170"/>
      <c r="N177" s="155"/>
      <c r="O177" s="154">
        <f t="shared" si="33"/>
        <v>0</v>
      </c>
      <c r="P177" s="155"/>
      <c r="Q177" s="154">
        <f t="shared" si="34"/>
        <v>0</v>
      </c>
      <c r="R177" s="157">
        <f t="shared" si="28"/>
        <v>0</v>
      </c>
      <c r="S177" s="160">
        <f t="shared" si="35"/>
        <v>0</v>
      </c>
      <c r="T177" s="170"/>
      <c r="U177" s="155"/>
      <c r="V177" s="154">
        <f t="shared" si="29"/>
        <v>0</v>
      </c>
      <c r="W177" s="155"/>
      <c r="X177" s="154">
        <f t="shared" si="30"/>
        <v>0</v>
      </c>
      <c r="Y177" s="157">
        <f t="shared" si="31"/>
        <v>0</v>
      </c>
      <c r="Z177" s="161">
        <f t="shared" si="32"/>
        <v>0</v>
      </c>
      <c r="AA177" s="162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</row>
    <row r="178" spans="1:850" s="130" customFormat="1" ht="14.25" thickBot="1">
      <c r="A178" s="150"/>
      <c r="B178" s="202"/>
      <c r="C178" s="85"/>
      <c r="D178" s="203"/>
      <c r="E178" s="86"/>
      <c r="F178" s="207"/>
      <c r="G178" s="167"/>
      <c r="H178" s="200">
        <f t="shared" si="24"/>
        <v>0</v>
      </c>
      <c r="I178" s="155"/>
      <c r="J178" s="200">
        <f t="shared" si="25"/>
        <v>0</v>
      </c>
      <c r="K178" s="157">
        <f t="shared" si="26"/>
        <v>0</v>
      </c>
      <c r="L178" s="201">
        <f t="shared" si="27"/>
        <v>0</v>
      </c>
      <c r="M178" s="208"/>
      <c r="N178" s="168"/>
      <c r="O178" s="154">
        <f t="shared" si="33"/>
        <v>0</v>
      </c>
      <c r="P178" s="155"/>
      <c r="Q178" s="154">
        <f t="shared" si="34"/>
        <v>0</v>
      </c>
      <c r="R178" s="157">
        <f t="shared" si="28"/>
        <v>0</v>
      </c>
      <c r="S178" s="160">
        <f t="shared" si="35"/>
        <v>0</v>
      </c>
      <c r="T178" s="208"/>
      <c r="U178" s="168"/>
      <c r="V178" s="154">
        <f t="shared" si="29"/>
        <v>0</v>
      </c>
      <c r="W178" s="155"/>
      <c r="X178" s="154">
        <f t="shared" si="30"/>
        <v>0</v>
      </c>
      <c r="Y178" s="157">
        <f t="shared" si="31"/>
        <v>0</v>
      </c>
      <c r="Z178" s="161">
        <f t="shared" si="32"/>
        <v>0</v>
      </c>
      <c r="AA178" s="162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</row>
    <row r="179" spans="1:850" s="130" customFormat="1" ht="14.25" thickTop="1">
      <c r="A179" s="209" t="s">
        <v>97</v>
      </c>
      <c r="B179" s="210" t="s">
        <v>121</v>
      </c>
      <c r="C179" s="211"/>
      <c r="D179" s="212" t="s">
        <v>122</v>
      </c>
      <c r="E179" s="213" t="s">
        <v>97</v>
      </c>
      <c r="F179" s="214" t="s">
        <v>97</v>
      </c>
      <c r="G179" s="215" t="s">
        <v>97</v>
      </c>
      <c r="H179" s="216">
        <f>SUMIFS(H129:H178,$A129:$A178,"設備費")</f>
        <v>0</v>
      </c>
      <c r="I179" s="217" t="s">
        <v>97</v>
      </c>
      <c r="J179" s="216">
        <f>SUMIFS(J129:J178,$A129:$A178,"設備費")</f>
        <v>0</v>
      </c>
      <c r="K179" s="217" t="s">
        <v>97</v>
      </c>
      <c r="L179" s="218">
        <f>SUMIFS(L129:L178,$A129:$A178,"設備費")</f>
        <v>0</v>
      </c>
      <c r="M179" s="219" t="s">
        <v>97</v>
      </c>
      <c r="N179" s="217" t="s">
        <v>97</v>
      </c>
      <c r="O179" s="216">
        <f>SUMIFS(O129:O178,$A129:$A178,"設備費")</f>
        <v>0</v>
      </c>
      <c r="P179" s="217" t="s">
        <v>97</v>
      </c>
      <c r="Q179" s="216">
        <f>SUMIFS(Q129:Q178,$A129:$A178,"設備費")</f>
        <v>0</v>
      </c>
      <c r="R179" s="217" t="s">
        <v>97</v>
      </c>
      <c r="S179" s="220">
        <f>SUMIFS(S129:S178,$A129:$A178,"設備費")</f>
        <v>0</v>
      </c>
      <c r="T179" s="219" t="s">
        <v>97</v>
      </c>
      <c r="U179" s="217" t="s">
        <v>97</v>
      </c>
      <c r="V179" s="216">
        <f>SUMIFS(V129:V178,$A129:$A178,"設備費")</f>
        <v>0</v>
      </c>
      <c r="W179" s="217" t="s">
        <v>97</v>
      </c>
      <c r="X179" s="216">
        <f>SUMIFS(X129:X178,$A129:$A178,"設備費")</f>
        <v>0</v>
      </c>
      <c r="Y179" s="217" t="s">
        <v>97</v>
      </c>
      <c r="Z179" s="218">
        <f>SUMIFS(Z129:Z178,$A129:$A178,"設備費")</f>
        <v>0</v>
      </c>
      <c r="AA179" s="221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</row>
    <row r="180" spans="1:850" s="130" customFormat="1">
      <c r="A180" s="138" t="s">
        <v>97</v>
      </c>
      <c r="B180" s="222" t="s">
        <v>123</v>
      </c>
      <c r="C180" s="223"/>
      <c r="D180" s="139" t="s">
        <v>122</v>
      </c>
      <c r="E180" s="140" t="s">
        <v>97</v>
      </c>
      <c r="F180" s="224" t="s">
        <v>97</v>
      </c>
      <c r="G180" s="225" t="s">
        <v>97</v>
      </c>
      <c r="H180" s="156">
        <f>SUMIFS(H129:H178,$A129:$A178,"工事費")</f>
        <v>0</v>
      </c>
      <c r="I180" s="226" t="s">
        <v>97</v>
      </c>
      <c r="J180" s="156">
        <f>SUMIFS(J129:J178,$A129:$A178,"工事費")</f>
        <v>0</v>
      </c>
      <c r="K180" s="226" t="s">
        <v>97</v>
      </c>
      <c r="L180" s="158">
        <f>SUMIFS(L129:L178,$A129:$A178,"工事費")</f>
        <v>0</v>
      </c>
      <c r="M180" s="227" t="s">
        <v>97</v>
      </c>
      <c r="N180" s="226" t="s">
        <v>97</v>
      </c>
      <c r="O180" s="156">
        <f>SUMIFS(O129:O178,$A129:$A178,"工事費")</f>
        <v>0</v>
      </c>
      <c r="P180" s="226" t="s">
        <v>97</v>
      </c>
      <c r="Q180" s="156">
        <f>SUMIFS(Q129:Q178,$A129:$A178,"工事費")</f>
        <v>0</v>
      </c>
      <c r="R180" s="226" t="s">
        <v>97</v>
      </c>
      <c r="S180" s="197">
        <f>SUMIFS(S129:S178,$A129:$A178,"工事費")</f>
        <v>0</v>
      </c>
      <c r="T180" s="227" t="s">
        <v>97</v>
      </c>
      <c r="U180" s="226" t="s">
        <v>97</v>
      </c>
      <c r="V180" s="156">
        <f>SUMIFS(V129:V178,$A129:$A178,"工事費")</f>
        <v>0</v>
      </c>
      <c r="W180" s="226" t="s">
        <v>97</v>
      </c>
      <c r="X180" s="156">
        <f>SUMIFS(X129:X178,$A129:$A178,"工事費")</f>
        <v>0</v>
      </c>
      <c r="Y180" s="226" t="s">
        <v>97</v>
      </c>
      <c r="Z180" s="158">
        <f>SUMIFS(Z129:Z178,$A129:$A178,"工事費")</f>
        <v>0</v>
      </c>
      <c r="AA180" s="162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</row>
    <row r="181" spans="1:850" s="130" customFormat="1" ht="14.25" thickBot="1">
      <c r="A181" s="171" t="s">
        <v>97</v>
      </c>
      <c r="B181" s="172" t="s">
        <v>124</v>
      </c>
      <c r="C181" s="173"/>
      <c r="D181" s="228" t="s">
        <v>125</v>
      </c>
      <c r="E181" s="175" t="s">
        <v>97</v>
      </c>
      <c r="F181" s="176" t="s">
        <v>97</v>
      </c>
      <c r="G181" s="229" t="s">
        <v>97</v>
      </c>
      <c r="H181" s="180">
        <f>SUM(H129:H178)</f>
        <v>0</v>
      </c>
      <c r="I181" s="230" t="s">
        <v>97</v>
      </c>
      <c r="J181" s="180">
        <f>SUM(J129:J178)</f>
        <v>0</v>
      </c>
      <c r="K181" s="230" t="s">
        <v>97</v>
      </c>
      <c r="L181" s="181">
        <f>SUM(L129:L178)</f>
        <v>0</v>
      </c>
      <c r="M181" s="182" t="s">
        <v>97</v>
      </c>
      <c r="N181" s="230" t="s">
        <v>97</v>
      </c>
      <c r="O181" s="180">
        <f>SUM(O129:O178)</f>
        <v>0</v>
      </c>
      <c r="P181" s="230" t="s">
        <v>97</v>
      </c>
      <c r="Q181" s="180">
        <f>SUM(Q129:Q178)</f>
        <v>0</v>
      </c>
      <c r="R181" s="230" t="s">
        <v>97</v>
      </c>
      <c r="S181" s="183">
        <f>SUM(S129:S178)</f>
        <v>0</v>
      </c>
      <c r="T181" s="182" t="s">
        <v>97</v>
      </c>
      <c r="U181" s="230" t="s">
        <v>97</v>
      </c>
      <c r="V181" s="180">
        <f>SUM(V129:V178)</f>
        <v>0</v>
      </c>
      <c r="W181" s="230" t="s">
        <v>97</v>
      </c>
      <c r="X181" s="180">
        <f>SUM(X129:X178)</f>
        <v>0</v>
      </c>
      <c r="Y181" s="230" t="s">
        <v>97</v>
      </c>
      <c r="Z181" s="181">
        <f>SUM(Z129:Z178)</f>
        <v>0</v>
      </c>
      <c r="AA181" s="184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</row>
    <row r="182" spans="1:850" s="130" customFormat="1">
      <c r="A182" s="231"/>
      <c r="B182" s="232">
        <v>3</v>
      </c>
      <c r="C182" s="233"/>
      <c r="D182" s="193" t="s">
        <v>120</v>
      </c>
      <c r="E182" s="235"/>
      <c r="F182" s="194"/>
      <c r="G182" s="236"/>
      <c r="H182" s="200"/>
      <c r="I182" s="237"/>
      <c r="J182" s="200"/>
      <c r="K182" s="237"/>
      <c r="L182" s="201"/>
      <c r="M182" s="196"/>
      <c r="N182" s="237"/>
      <c r="O182" s="200"/>
      <c r="P182" s="237"/>
      <c r="Q182" s="200"/>
      <c r="R182" s="237"/>
      <c r="S182" s="238"/>
      <c r="T182" s="196"/>
      <c r="U182" s="237"/>
      <c r="V182" s="200"/>
      <c r="W182" s="237"/>
      <c r="X182" s="200"/>
      <c r="Y182" s="237"/>
      <c r="Z182" s="201"/>
      <c r="AA182" s="239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</row>
    <row r="183" spans="1:850" s="130" customFormat="1">
      <c r="A183" s="150"/>
      <c r="B183" s="198"/>
      <c r="C183" s="85"/>
      <c r="D183" s="199"/>
      <c r="E183" s="86"/>
      <c r="F183" s="152"/>
      <c r="G183" s="153"/>
      <c r="H183" s="200">
        <f t="shared" ref="H183:H232" si="36">$F183*G183</f>
        <v>0</v>
      </c>
      <c r="I183" s="155"/>
      <c r="J183" s="200">
        <f t="shared" ref="J183:J232" si="37">$F183*I183</f>
        <v>0</v>
      </c>
      <c r="K183" s="157">
        <f t="shared" ref="K183:K232" si="38">G183-I183</f>
        <v>0</v>
      </c>
      <c r="L183" s="201">
        <f t="shared" ref="L183:L232" si="39">$F183*K183</f>
        <v>0</v>
      </c>
      <c r="M183" s="159"/>
      <c r="N183" s="155"/>
      <c r="O183" s="154">
        <f t="shared" ref="O183:O232" si="40">$M183*N183</f>
        <v>0</v>
      </c>
      <c r="P183" s="155"/>
      <c r="Q183" s="154">
        <f t="shared" ref="Q183:Q232" si="41">$M183*P183</f>
        <v>0</v>
      </c>
      <c r="R183" s="157">
        <f t="shared" ref="R183:R232" si="42">N183-P183</f>
        <v>0</v>
      </c>
      <c r="S183" s="160">
        <f t="shared" ref="S183:S232" si="43">$M183*R183</f>
        <v>0</v>
      </c>
      <c r="T183" s="159"/>
      <c r="U183" s="155"/>
      <c r="V183" s="154">
        <f t="shared" ref="V183:V232" si="44">$T183*U183</f>
        <v>0</v>
      </c>
      <c r="W183" s="155"/>
      <c r="X183" s="154">
        <f t="shared" ref="X183:X232" si="45">$T183*W183</f>
        <v>0</v>
      </c>
      <c r="Y183" s="157">
        <f t="shared" ref="Y183:Y232" si="46">U183-W183</f>
        <v>0</v>
      </c>
      <c r="Z183" s="161">
        <f t="shared" ref="Z183:Z232" si="47">$T183*Y183</f>
        <v>0</v>
      </c>
      <c r="AA183" s="162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</row>
    <row r="184" spans="1:850" s="130" customFormat="1">
      <c r="A184" s="150"/>
      <c r="B184" s="202"/>
      <c r="C184" s="85"/>
      <c r="D184" s="203"/>
      <c r="E184" s="86"/>
      <c r="F184" s="152"/>
      <c r="G184" s="153"/>
      <c r="H184" s="200">
        <f t="shared" si="36"/>
        <v>0</v>
      </c>
      <c r="I184" s="155"/>
      <c r="J184" s="200">
        <f t="shared" si="37"/>
        <v>0</v>
      </c>
      <c r="K184" s="157">
        <f t="shared" si="38"/>
        <v>0</v>
      </c>
      <c r="L184" s="201">
        <f t="shared" si="39"/>
        <v>0</v>
      </c>
      <c r="M184" s="159"/>
      <c r="N184" s="155"/>
      <c r="O184" s="154">
        <f t="shared" si="40"/>
        <v>0</v>
      </c>
      <c r="P184" s="155"/>
      <c r="Q184" s="154">
        <f t="shared" si="41"/>
        <v>0</v>
      </c>
      <c r="R184" s="157">
        <f t="shared" si="42"/>
        <v>0</v>
      </c>
      <c r="S184" s="160">
        <f t="shared" si="43"/>
        <v>0</v>
      </c>
      <c r="T184" s="159"/>
      <c r="U184" s="155"/>
      <c r="V184" s="154">
        <f t="shared" si="44"/>
        <v>0</v>
      </c>
      <c r="W184" s="155"/>
      <c r="X184" s="154">
        <f t="shared" si="45"/>
        <v>0</v>
      </c>
      <c r="Y184" s="157">
        <f t="shared" si="46"/>
        <v>0</v>
      </c>
      <c r="Z184" s="161">
        <f t="shared" si="47"/>
        <v>0</v>
      </c>
      <c r="AA184" s="162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</row>
    <row r="185" spans="1:850" s="130" customFormat="1">
      <c r="A185" s="150"/>
      <c r="B185" s="202"/>
      <c r="C185" s="85"/>
      <c r="D185" s="203"/>
      <c r="E185" s="86"/>
      <c r="F185" s="152"/>
      <c r="G185" s="153"/>
      <c r="H185" s="200">
        <f t="shared" si="36"/>
        <v>0</v>
      </c>
      <c r="I185" s="155"/>
      <c r="J185" s="200">
        <f t="shared" si="37"/>
        <v>0</v>
      </c>
      <c r="K185" s="157">
        <f t="shared" si="38"/>
        <v>0</v>
      </c>
      <c r="L185" s="201">
        <f t="shared" si="39"/>
        <v>0</v>
      </c>
      <c r="M185" s="159"/>
      <c r="N185" s="155"/>
      <c r="O185" s="154">
        <f t="shared" si="40"/>
        <v>0</v>
      </c>
      <c r="P185" s="155"/>
      <c r="Q185" s="154">
        <f t="shared" si="41"/>
        <v>0</v>
      </c>
      <c r="R185" s="157">
        <f t="shared" si="42"/>
        <v>0</v>
      </c>
      <c r="S185" s="160">
        <f t="shared" si="43"/>
        <v>0</v>
      </c>
      <c r="T185" s="159"/>
      <c r="U185" s="155"/>
      <c r="V185" s="154">
        <f t="shared" si="44"/>
        <v>0</v>
      </c>
      <c r="W185" s="155"/>
      <c r="X185" s="154">
        <f t="shared" si="45"/>
        <v>0</v>
      </c>
      <c r="Y185" s="157">
        <f t="shared" si="46"/>
        <v>0</v>
      </c>
      <c r="Z185" s="161">
        <f t="shared" si="47"/>
        <v>0</v>
      </c>
      <c r="AA185" s="162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</row>
    <row r="186" spans="1:850" s="130" customFormat="1">
      <c r="A186" s="150"/>
      <c r="B186" s="202"/>
      <c r="C186" s="85"/>
      <c r="D186" s="203"/>
      <c r="E186" s="86"/>
      <c r="F186" s="152"/>
      <c r="G186" s="153"/>
      <c r="H186" s="200">
        <f t="shared" si="36"/>
        <v>0</v>
      </c>
      <c r="I186" s="155"/>
      <c r="J186" s="200">
        <f t="shared" si="37"/>
        <v>0</v>
      </c>
      <c r="K186" s="157">
        <f t="shared" si="38"/>
        <v>0</v>
      </c>
      <c r="L186" s="201">
        <f t="shared" si="39"/>
        <v>0</v>
      </c>
      <c r="M186" s="159"/>
      <c r="N186" s="155"/>
      <c r="O186" s="154">
        <f t="shared" si="40"/>
        <v>0</v>
      </c>
      <c r="P186" s="155"/>
      <c r="Q186" s="154">
        <f t="shared" si="41"/>
        <v>0</v>
      </c>
      <c r="R186" s="157">
        <f t="shared" si="42"/>
        <v>0</v>
      </c>
      <c r="S186" s="160">
        <f t="shared" si="43"/>
        <v>0</v>
      </c>
      <c r="T186" s="159"/>
      <c r="U186" s="155"/>
      <c r="V186" s="154">
        <f t="shared" si="44"/>
        <v>0</v>
      </c>
      <c r="W186" s="155"/>
      <c r="X186" s="154">
        <f t="shared" si="45"/>
        <v>0</v>
      </c>
      <c r="Y186" s="157">
        <f t="shared" si="46"/>
        <v>0</v>
      </c>
      <c r="Z186" s="161">
        <f t="shared" si="47"/>
        <v>0</v>
      </c>
      <c r="AA186" s="162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</row>
    <row r="187" spans="1:850" s="130" customFormat="1">
      <c r="A187" s="150"/>
      <c r="B187" s="202"/>
      <c r="C187" s="85"/>
      <c r="D187" s="203"/>
      <c r="E187" s="86"/>
      <c r="F187" s="152"/>
      <c r="G187" s="153"/>
      <c r="H187" s="200">
        <f t="shared" si="36"/>
        <v>0</v>
      </c>
      <c r="I187" s="155"/>
      <c r="J187" s="200">
        <f t="shared" si="37"/>
        <v>0</v>
      </c>
      <c r="K187" s="157">
        <f t="shared" si="38"/>
        <v>0</v>
      </c>
      <c r="L187" s="201">
        <f t="shared" si="39"/>
        <v>0</v>
      </c>
      <c r="M187" s="159"/>
      <c r="N187" s="155"/>
      <c r="O187" s="154">
        <f t="shared" si="40"/>
        <v>0</v>
      </c>
      <c r="P187" s="155"/>
      <c r="Q187" s="154">
        <f t="shared" si="41"/>
        <v>0</v>
      </c>
      <c r="R187" s="157">
        <f t="shared" si="42"/>
        <v>0</v>
      </c>
      <c r="S187" s="160">
        <f t="shared" si="43"/>
        <v>0</v>
      </c>
      <c r="T187" s="159"/>
      <c r="U187" s="155"/>
      <c r="V187" s="154">
        <f t="shared" si="44"/>
        <v>0</v>
      </c>
      <c r="W187" s="155"/>
      <c r="X187" s="154">
        <f t="shared" si="45"/>
        <v>0</v>
      </c>
      <c r="Y187" s="157">
        <f t="shared" si="46"/>
        <v>0</v>
      </c>
      <c r="Z187" s="161">
        <f t="shared" si="47"/>
        <v>0</v>
      </c>
      <c r="AA187" s="162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</row>
    <row r="188" spans="1:850" s="130" customFormat="1">
      <c r="A188" s="150"/>
      <c r="B188" s="202"/>
      <c r="C188" s="85"/>
      <c r="D188" s="203"/>
      <c r="E188" s="86"/>
      <c r="F188" s="152"/>
      <c r="G188" s="153"/>
      <c r="H188" s="200">
        <f t="shared" si="36"/>
        <v>0</v>
      </c>
      <c r="I188" s="155"/>
      <c r="J188" s="200">
        <f t="shared" si="37"/>
        <v>0</v>
      </c>
      <c r="K188" s="157">
        <f t="shared" si="38"/>
        <v>0</v>
      </c>
      <c r="L188" s="201">
        <f t="shared" si="39"/>
        <v>0</v>
      </c>
      <c r="M188" s="159"/>
      <c r="N188" s="155"/>
      <c r="O188" s="154">
        <f t="shared" si="40"/>
        <v>0</v>
      </c>
      <c r="P188" s="155"/>
      <c r="Q188" s="154">
        <f t="shared" si="41"/>
        <v>0</v>
      </c>
      <c r="R188" s="157">
        <f t="shared" si="42"/>
        <v>0</v>
      </c>
      <c r="S188" s="160">
        <f t="shared" si="43"/>
        <v>0</v>
      </c>
      <c r="T188" s="159"/>
      <c r="U188" s="155"/>
      <c r="V188" s="154">
        <f t="shared" si="44"/>
        <v>0</v>
      </c>
      <c r="W188" s="155"/>
      <c r="X188" s="154">
        <f t="shared" si="45"/>
        <v>0</v>
      </c>
      <c r="Y188" s="157">
        <f t="shared" si="46"/>
        <v>0</v>
      </c>
      <c r="Z188" s="161">
        <f t="shared" si="47"/>
        <v>0</v>
      </c>
      <c r="AA188" s="162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</row>
    <row r="189" spans="1:850" s="130" customFormat="1">
      <c r="A189" s="150"/>
      <c r="B189" s="202"/>
      <c r="C189" s="85"/>
      <c r="D189" s="203"/>
      <c r="E189" s="86"/>
      <c r="F189" s="152"/>
      <c r="G189" s="153"/>
      <c r="H189" s="200">
        <f t="shared" si="36"/>
        <v>0</v>
      </c>
      <c r="I189" s="155"/>
      <c r="J189" s="200">
        <f t="shared" si="37"/>
        <v>0</v>
      </c>
      <c r="K189" s="157">
        <f t="shared" si="38"/>
        <v>0</v>
      </c>
      <c r="L189" s="201">
        <f t="shared" si="39"/>
        <v>0</v>
      </c>
      <c r="M189" s="159"/>
      <c r="N189" s="155"/>
      <c r="O189" s="154">
        <f t="shared" si="40"/>
        <v>0</v>
      </c>
      <c r="P189" s="155"/>
      <c r="Q189" s="154">
        <f t="shared" si="41"/>
        <v>0</v>
      </c>
      <c r="R189" s="157">
        <f t="shared" si="42"/>
        <v>0</v>
      </c>
      <c r="S189" s="160">
        <f t="shared" si="43"/>
        <v>0</v>
      </c>
      <c r="T189" s="159"/>
      <c r="U189" s="155"/>
      <c r="V189" s="154">
        <f t="shared" si="44"/>
        <v>0</v>
      </c>
      <c r="W189" s="155"/>
      <c r="X189" s="154">
        <f t="shared" si="45"/>
        <v>0</v>
      </c>
      <c r="Y189" s="157">
        <f t="shared" si="46"/>
        <v>0</v>
      </c>
      <c r="Z189" s="161">
        <f t="shared" si="47"/>
        <v>0</v>
      </c>
      <c r="AA189" s="162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</row>
    <row r="190" spans="1:850" s="130" customFormat="1">
      <c r="A190" s="150"/>
      <c r="B190" s="202"/>
      <c r="C190" s="85"/>
      <c r="D190" s="203"/>
      <c r="E190" s="86"/>
      <c r="F190" s="152"/>
      <c r="G190" s="153"/>
      <c r="H190" s="200">
        <f t="shared" si="36"/>
        <v>0</v>
      </c>
      <c r="I190" s="155"/>
      <c r="J190" s="200">
        <f t="shared" si="37"/>
        <v>0</v>
      </c>
      <c r="K190" s="157">
        <f t="shared" si="38"/>
        <v>0</v>
      </c>
      <c r="L190" s="201">
        <f t="shared" si="39"/>
        <v>0</v>
      </c>
      <c r="M190" s="159"/>
      <c r="N190" s="155"/>
      <c r="O190" s="154">
        <f t="shared" si="40"/>
        <v>0</v>
      </c>
      <c r="P190" s="155"/>
      <c r="Q190" s="154">
        <f t="shared" si="41"/>
        <v>0</v>
      </c>
      <c r="R190" s="157">
        <f t="shared" si="42"/>
        <v>0</v>
      </c>
      <c r="S190" s="160">
        <f t="shared" si="43"/>
        <v>0</v>
      </c>
      <c r="T190" s="159"/>
      <c r="U190" s="155"/>
      <c r="V190" s="154">
        <f t="shared" si="44"/>
        <v>0</v>
      </c>
      <c r="W190" s="155"/>
      <c r="X190" s="154">
        <f t="shared" si="45"/>
        <v>0</v>
      </c>
      <c r="Y190" s="157">
        <f t="shared" si="46"/>
        <v>0</v>
      </c>
      <c r="Z190" s="161">
        <f t="shared" si="47"/>
        <v>0</v>
      </c>
      <c r="AA190" s="162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</row>
    <row r="191" spans="1:850" s="130" customFormat="1">
      <c r="A191" s="150"/>
      <c r="B191" s="202"/>
      <c r="C191" s="85"/>
      <c r="D191" s="203"/>
      <c r="E191" s="86"/>
      <c r="F191" s="152"/>
      <c r="G191" s="153"/>
      <c r="H191" s="200">
        <f t="shared" si="36"/>
        <v>0</v>
      </c>
      <c r="I191" s="155"/>
      <c r="J191" s="200">
        <f t="shared" si="37"/>
        <v>0</v>
      </c>
      <c r="K191" s="157">
        <f t="shared" si="38"/>
        <v>0</v>
      </c>
      <c r="L191" s="201">
        <f t="shared" si="39"/>
        <v>0</v>
      </c>
      <c r="M191" s="159"/>
      <c r="N191" s="155"/>
      <c r="O191" s="154">
        <f t="shared" si="40"/>
        <v>0</v>
      </c>
      <c r="P191" s="155"/>
      <c r="Q191" s="154">
        <f t="shared" si="41"/>
        <v>0</v>
      </c>
      <c r="R191" s="157">
        <f t="shared" si="42"/>
        <v>0</v>
      </c>
      <c r="S191" s="160">
        <f t="shared" si="43"/>
        <v>0</v>
      </c>
      <c r="T191" s="159"/>
      <c r="U191" s="155"/>
      <c r="V191" s="154">
        <f t="shared" si="44"/>
        <v>0</v>
      </c>
      <c r="W191" s="155"/>
      <c r="X191" s="154">
        <f t="shared" si="45"/>
        <v>0</v>
      </c>
      <c r="Y191" s="157">
        <f t="shared" si="46"/>
        <v>0</v>
      </c>
      <c r="Z191" s="161">
        <f t="shared" si="47"/>
        <v>0</v>
      </c>
      <c r="AA191" s="162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</row>
    <row r="192" spans="1:850" s="130" customFormat="1">
      <c r="A192" s="150"/>
      <c r="B192" s="202"/>
      <c r="C192" s="85"/>
      <c r="D192" s="203"/>
      <c r="E192" s="86"/>
      <c r="F192" s="152"/>
      <c r="G192" s="153"/>
      <c r="H192" s="200">
        <f t="shared" si="36"/>
        <v>0</v>
      </c>
      <c r="I192" s="155"/>
      <c r="J192" s="200">
        <f t="shared" si="37"/>
        <v>0</v>
      </c>
      <c r="K192" s="157">
        <f t="shared" si="38"/>
        <v>0</v>
      </c>
      <c r="L192" s="201">
        <f t="shared" si="39"/>
        <v>0</v>
      </c>
      <c r="M192" s="159"/>
      <c r="N192" s="155"/>
      <c r="O192" s="154">
        <f t="shared" si="40"/>
        <v>0</v>
      </c>
      <c r="P192" s="155"/>
      <c r="Q192" s="154">
        <f t="shared" si="41"/>
        <v>0</v>
      </c>
      <c r="R192" s="157">
        <f t="shared" si="42"/>
        <v>0</v>
      </c>
      <c r="S192" s="160">
        <f t="shared" si="43"/>
        <v>0</v>
      </c>
      <c r="T192" s="159"/>
      <c r="U192" s="155"/>
      <c r="V192" s="154">
        <f t="shared" si="44"/>
        <v>0</v>
      </c>
      <c r="W192" s="155"/>
      <c r="X192" s="154">
        <f t="shared" si="45"/>
        <v>0</v>
      </c>
      <c r="Y192" s="157">
        <f t="shared" si="46"/>
        <v>0</v>
      </c>
      <c r="Z192" s="161">
        <f t="shared" si="47"/>
        <v>0</v>
      </c>
      <c r="AA192" s="162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</row>
    <row r="193" spans="1:850" s="130" customFormat="1">
      <c r="A193" s="150"/>
      <c r="B193" s="202"/>
      <c r="C193" s="85"/>
      <c r="D193" s="203"/>
      <c r="E193" s="86"/>
      <c r="F193" s="152"/>
      <c r="G193" s="153"/>
      <c r="H193" s="200">
        <f t="shared" si="36"/>
        <v>0</v>
      </c>
      <c r="I193" s="155"/>
      <c r="J193" s="200">
        <f t="shared" si="37"/>
        <v>0</v>
      </c>
      <c r="K193" s="157">
        <f t="shared" si="38"/>
        <v>0</v>
      </c>
      <c r="L193" s="201">
        <f t="shared" si="39"/>
        <v>0</v>
      </c>
      <c r="M193" s="159"/>
      <c r="N193" s="155"/>
      <c r="O193" s="154">
        <f t="shared" si="40"/>
        <v>0</v>
      </c>
      <c r="P193" s="155"/>
      <c r="Q193" s="154">
        <f t="shared" si="41"/>
        <v>0</v>
      </c>
      <c r="R193" s="157">
        <f t="shared" si="42"/>
        <v>0</v>
      </c>
      <c r="S193" s="160">
        <f t="shared" si="43"/>
        <v>0</v>
      </c>
      <c r="T193" s="159"/>
      <c r="U193" s="155"/>
      <c r="V193" s="154">
        <f t="shared" si="44"/>
        <v>0</v>
      </c>
      <c r="W193" s="155"/>
      <c r="X193" s="154">
        <f t="shared" si="45"/>
        <v>0</v>
      </c>
      <c r="Y193" s="157">
        <f t="shared" si="46"/>
        <v>0</v>
      </c>
      <c r="Z193" s="161">
        <f t="shared" si="47"/>
        <v>0</v>
      </c>
      <c r="AA193" s="162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</row>
    <row r="194" spans="1:850" s="130" customFormat="1">
      <c r="A194" s="150"/>
      <c r="B194" s="202"/>
      <c r="C194" s="85"/>
      <c r="D194" s="203"/>
      <c r="E194" s="86"/>
      <c r="F194" s="152"/>
      <c r="G194" s="153"/>
      <c r="H194" s="200">
        <f t="shared" si="36"/>
        <v>0</v>
      </c>
      <c r="I194" s="155"/>
      <c r="J194" s="200">
        <f t="shared" si="37"/>
        <v>0</v>
      </c>
      <c r="K194" s="157">
        <f t="shared" si="38"/>
        <v>0</v>
      </c>
      <c r="L194" s="201">
        <f t="shared" si="39"/>
        <v>0</v>
      </c>
      <c r="M194" s="159"/>
      <c r="N194" s="155"/>
      <c r="O194" s="154">
        <f t="shared" si="40"/>
        <v>0</v>
      </c>
      <c r="P194" s="155"/>
      <c r="Q194" s="154">
        <f t="shared" si="41"/>
        <v>0</v>
      </c>
      <c r="R194" s="157">
        <f t="shared" si="42"/>
        <v>0</v>
      </c>
      <c r="S194" s="160">
        <f t="shared" si="43"/>
        <v>0</v>
      </c>
      <c r="T194" s="159"/>
      <c r="U194" s="155"/>
      <c r="V194" s="154">
        <f t="shared" si="44"/>
        <v>0</v>
      </c>
      <c r="W194" s="155"/>
      <c r="X194" s="154">
        <f t="shared" si="45"/>
        <v>0</v>
      </c>
      <c r="Y194" s="157">
        <f t="shared" si="46"/>
        <v>0</v>
      </c>
      <c r="Z194" s="161">
        <f t="shared" si="47"/>
        <v>0</v>
      </c>
      <c r="AA194" s="162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</row>
    <row r="195" spans="1:850" s="130" customFormat="1">
      <c r="A195" s="150"/>
      <c r="B195" s="202"/>
      <c r="C195" s="85"/>
      <c r="D195" s="203"/>
      <c r="E195" s="86"/>
      <c r="F195" s="152"/>
      <c r="G195" s="153"/>
      <c r="H195" s="200">
        <f t="shared" si="36"/>
        <v>0</v>
      </c>
      <c r="I195" s="155"/>
      <c r="J195" s="200">
        <f t="shared" si="37"/>
        <v>0</v>
      </c>
      <c r="K195" s="157">
        <f t="shared" si="38"/>
        <v>0</v>
      </c>
      <c r="L195" s="201">
        <f t="shared" si="39"/>
        <v>0</v>
      </c>
      <c r="M195" s="159"/>
      <c r="N195" s="155"/>
      <c r="O195" s="154">
        <f t="shared" si="40"/>
        <v>0</v>
      </c>
      <c r="P195" s="155"/>
      <c r="Q195" s="154">
        <f t="shared" si="41"/>
        <v>0</v>
      </c>
      <c r="R195" s="157">
        <f t="shared" si="42"/>
        <v>0</v>
      </c>
      <c r="S195" s="160">
        <f t="shared" si="43"/>
        <v>0</v>
      </c>
      <c r="T195" s="159"/>
      <c r="U195" s="155"/>
      <c r="V195" s="154">
        <f t="shared" si="44"/>
        <v>0</v>
      </c>
      <c r="W195" s="155"/>
      <c r="X195" s="154">
        <f t="shared" si="45"/>
        <v>0</v>
      </c>
      <c r="Y195" s="157">
        <f t="shared" si="46"/>
        <v>0</v>
      </c>
      <c r="Z195" s="161">
        <f t="shared" si="47"/>
        <v>0</v>
      </c>
      <c r="AA195" s="162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</row>
    <row r="196" spans="1:850" s="130" customFormat="1">
      <c r="A196" s="150"/>
      <c r="B196" s="202"/>
      <c r="C196" s="85"/>
      <c r="D196" s="203"/>
      <c r="E196" s="86"/>
      <c r="F196" s="152"/>
      <c r="G196" s="153"/>
      <c r="H196" s="200">
        <f t="shared" si="36"/>
        <v>0</v>
      </c>
      <c r="I196" s="155"/>
      <c r="J196" s="200">
        <f t="shared" si="37"/>
        <v>0</v>
      </c>
      <c r="K196" s="157">
        <f t="shared" si="38"/>
        <v>0</v>
      </c>
      <c r="L196" s="201">
        <f t="shared" si="39"/>
        <v>0</v>
      </c>
      <c r="M196" s="159"/>
      <c r="N196" s="155"/>
      <c r="O196" s="154">
        <f t="shared" si="40"/>
        <v>0</v>
      </c>
      <c r="P196" s="155"/>
      <c r="Q196" s="154">
        <f t="shared" si="41"/>
        <v>0</v>
      </c>
      <c r="R196" s="157">
        <f t="shared" si="42"/>
        <v>0</v>
      </c>
      <c r="S196" s="160">
        <f t="shared" si="43"/>
        <v>0</v>
      </c>
      <c r="T196" s="159"/>
      <c r="U196" s="155"/>
      <c r="V196" s="154">
        <f t="shared" si="44"/>
        <v>0</v>
      </c>
      <c r="W196" s="155"/>
      <c r="X196" s="154">
        <f t="shared" si="45"/>
        <v>0</v>
      </c>
      <c r="Y196" s="157">
        <f t="shared" si="46"/>
        <v>0</v>
      </c>
      <c r="Z196" s="161">
        <f t="shared" si="47"/>
        <v>0</v>
      </c>
      <c r="AA196" s="162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</row>
    <row r="197" spans="1:850" s="130" customFormat="1">
      <c r="A197" s="150"/>
      <c r="B197" s="202"/>
      <c r="C197" s="85"/>
      <c r="D197" s="203"/>
      <c r="E197" s="86"/>
      <c r="F197" s="152"/>
      <c r="G197" s="153"/>
      <c r="H197" s="200">
        <f t="shared" si="36"/>
        <v>0</v>
      </c>
      <c r="I197" s="155"/>
      <c r="J197" s="200">
        <f t="shared" si="37"/>
        <v>0</v>
      </c>
      <c r="K197" s="157">
        <f t="shared" si="38"/>
        <v>0</v>
      </c>
      <c r="L197" s="201">
        <f t="shared" si="39"/>
        <v>0</v>
      </c>
      <c r="M197" s="159"/>
      <c r="N197" s="155"/>
      <c r="O197" s="154">
        <f t="shared" si="40"/>
        <v>0</v>
      </c>
      <c r="P197" s="155"/>
      <c r="Q197" s="154">
        <f t="shared" si="41"/>
        <v>0</v>
      </c>
      <c r="R197" s="157">
        <f t="shared" si="42"/>
        <v>0</v>
      </c>
      <c r="S197" s="160">
        <f t="shared" si="43"/>
        <v>0</v>
      </c>
      <c r="T197" s="159"/>
      <c r="U197" s="155"/>
      <c r="V197" s="154">
        <f t="shared" si="44"/>
        <v>0</v>
      </c>
      <c r="W197" s="155"/>
      <c r="X197" s="154">
        <f t="shared" si="45"/>
        <v>0</v>
      </c>
      <c r="Y197" s="157">
        <f t="shared" si="46"/>
        <v>0</v>
      </c>
      <c r="Z197" s="161">
        <f t="shared" si="47"/>
        <v>0</v>
      </c>
      <c r="AA197" s="162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</row>
    <row r="198" spans="1:850" s="130" customFormat="1">
      <c r="A198" s="150"/>
      <c r="B198" s="202"/>
      <c r="C198" s="85"/>
      <c r="D198" s="203"/>
      <c r="E198" s="86"/>
      <c r="F198" s="152"/>
      <c r="G198" s="153"/>
      <c r="H198" s="200">
        <f t="shared" si="36"/>
        <v>0</v>
      </c>
      <c r="I198" s="155"/>
      <c r="J198" s="200">
        <f t="shared" si="37"/>
        <v>0</v>
      </c>
      <c r="K198" s="157">
        <f t="shared" si="38"/>
        <v>0</v>
      </c>
      <c r="L198" s="201">
        <f t="shared" si="39"/>
        <v>0</v>
      </c>
      <c r="M198" s="159"/>
      <c r="N198" s="155"/>
      <c r="O198" s="154">
        <f t="shared" si="40"/>
        <v>0</v>
      </c>
      <c r="P198" s="155"/>
      <c r="Q198" s="154">
        <f t="shared" si="41"/>
        <v>0</v>
      </c>
      <c r="R198" s="157">
        <f t="shared" si="42"/>
        <v>0</v>
      </c>
      <c r="S198" s="160">
        <f t="shared" si="43"/>
        <v>0</v>
      </c>
      <c r="T198" s="159"/>
      <c r="U198" s="155"/>
      <c r="V198" s="154">
        <f t="shared" si="44"/>
        <v>0</v>
      </c>
      <c r="W198" s="155"/>
      <c r="X198" s="154">
        <f t="shared" si="45"/>
        <v>0</v>
      </c>
      <c r="Y198" s="157">
        <f t="shared" si="46"/>
        <v>0</v>
      </c>
      <c r="Z198" s="161">
        <f t="shared" si="47"/>
        <v>0</v>
      </c>
      <c r="AA198" s="162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</row>
    <row r="199" spans="1:850" s="130" customFormat="1">
      <c r="A199" s="150"/>
      <c r="B199" s="202"/>
      <c r="C199" s="85"/>
      <c r="D199" s="203"/>
      <c r="E199" s="86"/>
      <c r="F199" s="152"/>
      <c r="G199" s="153"/>
      <c r="H199" s="200">
        <f t="shared" si="36"/>
        <v>0</v>
      </c>
      <c r="I199" s="155"/>
      <c r="J199" s="200">
        <f t="shared" si="37"/>
        <v>0</v>
      </c>
      <c r="K199" s="157">
        <f t="shared" si="38"/>
        <v>0</v>
      </c>
      <c r="L199" s="201">
        <f t="shared" si="39"/>
        <v>0</v>
      </c>
      <c r="M199" s="159"/>
      <c r="N199" s="155"/>
      <c r="O199" s="154">
        <f t="shared" si="40"/>
        <v>0</v>
      </c>
      <c r="P199" s="155"/>
      <c r="Q199" s="154">
        <f t="shared" si="41"/>
        <v>0</v>
      </c>
      <c r="R199" s="157">
        <f t="shared" si="42"/>
        <v>0</v>
      </c>
      <c r="S199" s="160">
        <f t="shared" si="43"/>
        <v>0</v>
      </c>
      <c r="T199" s="159"/>
      <c r="U199" s="155"/>
      <c r="V199" s="154">
        <f t="shared" si="44"/>
        <v>0</v>
      </c>
      <c r="W199" s="155"/>
      <c r="X199" s="154">
        <f t="shared" si="45"/>
        <v>0</v>
      </c>
      <c r="Y199" s="157">
        <f t="shared" si="46"/>
        <v>0</v>
      </c>
      <c r="Z199" s="161">
        <f t="shared" si="47"/>
        <v>0</v>
      </c>
      <c r="AA199" s="162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</row>
    <row r="200" spans="1:850" s="130" customFormat="1">
      <c r="A200" s="150"/>
      <c r="B200" s="202"/>
      <c r="C200" s="85"/>
      <c r="D200" s="203"/>
      <c r="E200" s="86"/>
      <c r="F200" s="152"/>
      <c r="G200" s="153"/>
      <c r="H200" s="200">
        <f t="shared" si="36"/>
        <v>0</v>
      </c>
      <c r="I200" s="155"/>
      <c r="J200" s="200">
        <f t="shared" si="37"/>
        <v>0</v>
      </c>
      <c r="K200" s="157">
        <f t="shared" si="38"/>
        <v>0</v>
      </c>
      <c r="L200" s="201">
        <f t="shared" si="39"/>
        <v>0</v>
      </c>
      <c r="M200" s="159"/>
      <c r="N200" s="155"/>
      <c r="O200" s="154">
        <f t="shared" si="40"/>
        <v>0</v>
      </c>
      <c r="P200" s="155"/>
      <c r="Q200" s="154">
        <f t="shared" si="41"/>
        <v>0</v>
      </c>
      <c r="R200" s="157">
        <f t="shared" si="42"/>
        <v>0</v>
      </c>
      <c r="S200" s="160">
        <f t="shared" si="43"/>
        <v>0</v>
      </c>
      <c r="T200" s="159"/>
      <c r="U200" s="155"/>
      <c r="V200" s="154">
        <f t="shared" si="44"/>
        <v>0</v>
      </c>
      <c r="W200" s="155"/>
      <c r="X200" s="154">
        <f t="shared" si="45"/>
        <v>0</v>
      </c>
      <c r="Y200" s="157">
        <f t="shared" si="46"/>
        <v>0</v>
      </c>
      <c r="Z200" s="161">
        <f t="shared" si="47"/>
        <v>0</v>
      </c>
      <c r="AA200" s="162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</row>
    <row r="201" spans="1:850" s="130" customFormat="1">
      <c r="A201" s="150"/>
      <c r="B201" s="202"/>
      <c r="C201" s="85"/>
      <c r="D201" s="203"/>
      <c r="E201" s="86"/>
      <c r="F201" s="152"/>
      <c r="G201" s="153"/>
      <c r="H201" s="200">
        <f t="shared" si="36"/>
        <v>0</v>
      </c>
      <c r="I201" s="155"/>
      <c r="J201" s="200">
        <f t="shared" si="37"/>
        <v>0</v>
      </c>
      <c r="K201" s="157">
        <f t="shared" si="38"/>
        <v>0</v>
      </c>
      <c r="L201" s="201">
        <f t="shared" si="39"/>
        <v>0</v>
      </c>
      <c r="M201" s="159"/>
      <c r="N201" s="155"/>
      <c r="O201" s="154">
        <f t="shared" si="40"/>
        <v>0</v>
      </c>
      <c r="P201" s="155"/>
      <c r="Q201" s="154">
        <f t="shared" si="41"/>
        <v>0</v>
      </c>
      <c r="R201" s="157">
        <f t="shared" si="42"/>
        <v>0</v>
      </c>
      <c r="S201" s="160">
        <f t="shared" si="43"/>
        <v>0</v>
      </c>
      <c r="T201" s="159"/>
      <c r="U201" s="155"/>
      <c r="V201" s="154">
        <f t="shared" si="44"/>
        <v>0</v>
      </c>
      <c r="W201" s="155"/>
      <c r="X201" s="154">
        <f t="shared" si="45"/>
        <v>0</v>
      </c>
      <c r="Y201" s="157">
        <f t="shared" si="46"/>
        <v>0</v>
      </c>
      <c r="Z201" s="161">
        <f t="shared" si="47"/>
        <v>0</v>
      </c>
      <c r="AA201" s="162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</row>
    <row r="202" spans="1:850" s="130" customFormat="1">
      <c r="A202" s="150"/>
      <c r="B202" s="202"/>
      <c r="C202" s="85"/>
      <c r="D202" s="203"/>
      <c r="E202" s="86"/>
      <c r="F202" s="152"/>
      <c r="G202" s="153"/>
      <c r="H202" s="200">
        <f t="shared" si="36"/>
        <v>0</v>
      </c>
      <c r="I202" s="155"/>
      <c r="J202" s="200">
        <f t="shared" si="37"/>
        <v>0</v>
      </c>
      <c r="K202" s="157">
        <f t="shared" si="38"/>
        <v>0</v>
      </c>
      <c r="L202" s="201">
        <f t="shared" si="39"/>
        <v>0</v>
      </c>
      <c r="M202" s="159"/>
      <c r="N202" s="155"/>
      <c r="O202" s="154">
        <f t="shared" si="40"/>
        <v>0</v>
      </c>
      <c r="P202" s="155"/>
      <c r="Q202" s="154">
        <f t="shared" si="41"/>
        <v>0</v>
      </c>
      <c r="R202" s="157">
        <f t="shared" si="42"/>
        <v>0</v>
      </c>
      <c r="S202" s="160">
        <f t="shared" si="43"/>
        <v>0</v>
      </c>
      <c r="T202" s="159"/>
      <c r="U202" s="155"/>
      <c r="V202" s="154">
        <f t="shared" si="44"/>
        <v>0</v>
      </c>
      <c r="W202" s="155"/>
      <c r="X202" s="154">
        <f t="shared" si="45"/>
        <v>0</v>
      </c>
      <c r="Y202" s="157">
        <f t="shared" si="46"/>
        <v>0</v>
      </c>
      <c r="Z202" s="161">
        <f t="shared" si="47"/>
        <v>0</v>
      </c>
      <c r="AA202" s="162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</row>
    <row r="203" spans="1:850" s="130" customFormat="1">
      <c r="A203" s="150"/>
      <c r="B203" s="202"/>
      <c r="C203" s="85"/>
      <c r="D203" s="203"/>
      <c r="E203" s="86"/>
      <c r="F203" s="152"/>
      <c r="G203" s="153"/>
      <c r="H203" s="200">
        <f t="shared" si="36"/>
        <v>0</v>
      </c>
      <c r="I203" s="155"/>
      <c r="J203" s="200">
        <f t="shared" si="37"/>
        <v>0</v>
      </c>
      <c r="K203" s="157">
        <f t="shared" si="38"/>
        <v>0</v>
      </c>
      <c r="L203" s="201">
        <f t="shared" si="39"/>
        <v>0</v>
      </c>
      <c r="M203" s="159"/>
      <c r="N203" s="155"/>
      <c r="O203" s="154">
        <f t="shared" si="40"/>
        <v>0</v>
      </c>
      <c r="P203" s="155"/>
      <c r="Q203" s="154">
        <f t="shared" si="41"/>
        <v>0</v>
      </c>
      <c r="R203" s="157">
        <f t="shared" si="42"/>
        <v>0</v>
      </c>
      <c r="S203" s="160">
        <f t="shared" si="43"/>
        <v>0</v>
      </c>
      <c r="T203" s="159"/>
      <c r="U203" s="155"/>
      <c r="V203" s="154">
        <f t="shared" si="44"/>
        <v>0</v>
      </c>
      <c r="W203" s="155"/>
      <c r="X203" s="154">
        <f t="shared" si="45"/>
        <v>0</v>
      </c>
      <c r="Y203" s="157">
        <f t="shared" si="46"/>
        <v>0</v>
      </c>
      <c r="Z203" s="161">
        <f t="shared" si="47"/>
        <v>0</v>
      </c>
      <c r="AA203" s="162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</row>
    <row r="204" spans="1:850" s="130" customFormat="1">
      <c r="A204" s="150"/>
      <c r="B204" s="202"/>
      <c r="C204" s="85"/>
      <c r="D204" s="203"/>
      <c r="E204" s="86"/>
      <c r="F204" s="152"/>
      <c r="G204" s="153"/>
      <c r="H204" s="200">
        <f t="shared" si="36"/>
        <v>0</v>
      </c>
      <c r="I204" s="155"/>
      <c r="J204" s="200">
        <f t="shared" si="37"/>
        <v>0</v>
      </c>
      <c r="K204" s="157">
        <f t="shared" si="38"/>
        <v>0</v>
      </c>
      <c r="L204" s="201">
        <f t="shared" si="39"/>
        <v>0</v>
      </c>
      <c r="M204" s="159"/>
      <c r="N204" s="155"/>
      <c r="O204" s="154">
        <f t="shared" si="40"/>
        <v>0</v>
      </c>
      <c r="P204" s="155"/>
      <c r="Q204" s="154">
        <f t="shared" si="41"/>
        <v>0</v>
      </c>
      <c r="R204" s="157">
        <f t="shared" si="42"/>
        <v>0</v>
      </c>
      <c r="S204" s="160">
        <f t="shared" si="43"/>
        <v>0</v>
      </c>
      <c r="T204" s="159"/>
      <c r="U204" s="155"/>
      <c r="V204" s="154">
        <f t="shared" si="44"/>
        <v>0</v>
      </c>
      <c r="W204" s="155"/>
      <c r="X204" s="154">
        <f t="shared" si="45"/>
        <v>0</v>
      </c>
      <c r="Y204" s="157">
        <f t="shared" si="46"/>
        <v>0</v>
      </c>
      <c r="Z204" s="161">
        <f t="shared" si="47"/>
        <v>0</v>
      </c>
      <c r="AA204" s="162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</row>
    <row r="205" spans="1:850" s="130" customFormat="1">
      <c r="A205" s="150"/>
      <c r="B205" s="202"/>
      <c r="C205" s="85"/>
      <c r="D205" s="203"/>
      <c r="E205" s="86"/>
      <c r="F205" s="152"/>
      <c r="G205" s="153"/>
      <c r="H205" s="200">
        <f t="shared" si="36"/>
        <v>0</v>
      </c>
      <c r="I205" s="155"/>
      <c r="J205" s="200">
        <f t="shared" si="37"/>
        <v>0</v>
      </c>
      <c r="K205" s="157">
        <f t="shared" si="38"/>
        <v>0</v>
      </c>
      <c r="L205" s="201">
        <f t="shared" si="39"/>
        <v>0</v>
      </c>
      <c r="M205" s="159"/>
      <c r="N205" s="155"/>
      <c r="O205" s="154">
        <f t="shared" si="40"/>
        <v>0</v>
      </c>
      <c r="P205" s="155"/>
      <c r="Q205" s="154">
        <f t="shared" si="41"/>
        <v>0</v>
      </c>
      <c r="R205" s="157">
        <f t="shared" si="42"/>
        <v>0</v>
      </c>
      <c r="S205" s="160">
        <f t="shared" si="43"/>
        <v>0</v>
      </c>
      <c r="T205" s="159"/>
      <c r="U205" s="155"/>
      <c r="V205" s="154">
        <f t="shared" si="44"/>
        <v>0</v>
      </c>
      <c r="W205" s="155"/>
      <c r="X205" s="154">
        <f t="shared" si="45"/>
        <v>0</v>
      </c>
      <c r="Y205" s="157">
        <f t="shared" si="46"/>
        <v>0</v>
      </c>
      <c r="Z205" s="161">
        <f t="shared" si="47"/>
        <v>0</v>
      </c>
      <c r="AA205" s="162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</row>
    <row r="206" spans="1:850" s="130" customFormat="1">
      <c r="A206" s="150"/>
      <c r="B206" s="202"/>
      <c r="C206" s="85"/>
      <c r="D206" s="203"/>
      <c r="E206" s="86"/>
      <c r="F206" s="152"/>
      <c r="G206" s="153"/>
      <c r="H206" s="200">
        <f t="shared" si="36"/>
        <v>0</v>
      </c>
      <c r="I206" s="155"/>
      <c r="J206" s="200">
        <f t="shared" si="37"/>
        <v>0</v>
      </c>
      <c r="K206" s="157">
        <f t="shared" si="38"/>
        <v>0</v>
      </c>
      <c r="L206" s="201">
        <f t="shared" si="39"/>
        <v>0</v>
      </c>
      <c r="M206" s="159"/>
      <c r="N206" s="155"/>
      <c r="O206" s="154">
        <f t="shared" si="40"/>
        <v>0</v>
      </c>
      <c r="P206" s="155"/>
      <c r="Q206" s="154">
        <f t="shared" si="41"/>
        <v>0</v>
      </c>
      <c r="R206" s="157">
        <f t="shared" si="42"/>
        <v>0</v>
      </c>
      <c r="S206" s="160">
        <f t="shared" si="43"/>
        <v>0</v>
      </c>
      <c r="T206" s="159"/>
      <c r="U206" s="155"/>
      <c r="V206" s="154">
        <f t="shared" si="44"/>
        <v>0</v>
      </c>
      <c r="W206" s="155"/>
      <c r="X206" s="154">
        <f t="shared" si="45"/>
        <v>0</v>
      </c>
      <c r="Y206" s="157">
        <f t="shared" si="46"/>
        <v>0</v>
      </c>
      <c r="Z206" s="161">
        <f t="shared" si="47"/>
        <v>0</v>
      </c>
      <c r="AA206" s="162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</row>
    <row r="207" spans="1:850" s="130" customFormat="1">
      <c r="A207" s="150"/>
      <c r="B207" s="202"/>
      <c r="C207" s="85"/>
      <c r="D207" s="203"/>
      <c r="E207" s="86"/>
      <c r="F207" s="152"/>
      <c r="G207" s="153"/>
      <c r="H207" s="200">
        <f t="shared" si="36"/>
        <v>0</v>
      </c>
      <c r="I207" s="155"/>
      <c r="J207" s="200">
        <f t="shared" si="37"/>
        <v>0</v>
      </c>
      <c r="K207" s="157">
        <f t="shared" si="38"/>
        <v>0</v>
      </c>
      <c r="L207" s="201">
        <f t="shared" si="39"/>
        <v>0</v>
      </c>
      <c r="M207" s="159"/>
      <c r="N207" s="155"/>
      <c r="O207" s="154">
        <f t="shared" si="40"/>
        <v>0</v>
      </c>
      <c r="P207" s="155"/>
      <c r="Q207" s="154">
        <f t="shared" si="41"/>
        <v>0</v>
      </c>
      <c r="R207" s="157">
        <f t="shared" si="42"/>
        <v>0</v>
      </c>
      <c r="S207" s="160">
        <f t="shared" si="43"/>
        <v>0</v>
      </c>
      <c r="T207" s="159"/>
      <c r="U207" s="155"/>
      <c r="V207" s="154">
        <f t="shared" si="44"/>
        <v>0</v>
      </c>
      <c r="W207" s="155"/>
      <c r="X207" s="154">
        <f t="shared" si="45"/>
        <v>0</v>
      </c>
      <c r="Y207" s="157">
        <f t="shared" si="46"/>
        <v>0</v>
      </c>
      <c r="Z207" s="161">
        <f t="shared" si="47"/>
        <v>0</v>
      </c>
      <c r="AA207" s="162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</row>
    <row r="208" spans="1:850" s="130" customFormat="1">
      <c r="A208" s="150"/>
      <c r="B208" s="202"/>
      <c r="C208" s="85"/>
      <c r="D208" s="203"/>
      <c r="E208" s="86"/>
      <c r="F208" s="152"/>
      <c r="G208" s="153"/>
      <c r="H208" s="200">
        <f t="shared" si="36"/>
        <v>0</v>
      </c>
      <c r="I208" s="155"/>
      <c r="J208" s="200">
        <f t="shared" si="37"/>
        <v>0</v>
      </c>
      <c r="K208" s="157">
        <f t="shared" si="38"/>
        <v>0</v>
      </c>
      <c r="L208" s="201">
        <f t="shared" si="39"/>
        <v>0</v>
      </c>
      <c r="M208" s="159"/>
      <c r="N208" s="155"/>
      <c r="O208" s="154">
        <f t="shared" si="40"/>
        <v>0</v>
      </c>
      <c r="P208" s="155"/>
      <c r="Q208" s="154">
        <f t="shared" si="41"/>
        <v>0</v>
      </c>
      <c r="R208" s="157">
        <f t="shared" si="42"/>
        <v>0</v>
      </c>
      <c r="S208" s="160">
        <f t="shared" si="43"/>
        <v>0</v>
      </c>
      <c r="T208" s="159"/>
      <c r="U208" s="155"/>
      <c r="V208" s="154">
        <f t="shared" si="44"/>
        <v>0</v>
      </c>
      <c r="W208" s="155"/>
      <c r="X208" s="154">
        <f t="shared" si="45"/>
        <v>0</v>
      </c>
      <c r="Y208" s="157">
        <f t="shared" si="46"/>
        <v>0</v>
      </c>
      <c r="Z208" s="161">
        <f t="shared" si="47"/>
        <v>0</v>
      </c>
      <c r="AA208" s="162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</row>
    <row r="209" spans="1:850" s="130" customFormat="1">
      <c r="A209" s="150"/>
      <c r="B209" s="202"/>
      <c r="C209" s="85"/>
      <c r="D209" s="203"/>
      <c r="E209" s="86"/>
      <c r="F209" s="152"/>
      <c r="G209" s="153"/>
      <c r="H209" s="200">
        <f t="shared" si="36"/>
        <v>0</v>
      </c>
      <c r="I209" s="155"/>
      <c r="J209" s="200">
        <f t="shared" si="37"/>
        <v>0</v>
      </c>
      <c r="K209" s="157">
        <f t="shared" si="38"/>
        <v>0</v>
      </c>
      <c r="L209" s="201">
        <f t="shared" si="39"/>
        <v>0</v>
      </c>
      <c r="M209" s="159"/>
      <c r="N209" s="155"/>
      <c r="O209" s="154">
        <f t="shared" si="40"/>
        <v>0</v>
      </c>
      <c r="P209" s="155"/>
      <c r="Q209" s="154">
        <f t="shared" si="41"/>
        <v>0</v>
      </c>
      <c r="R209" s="157">
        <f t="shared" si="42"/>
        <v>0</v>
      </c>
      <c r="S209" s="160">
        <f t="shared" si="43"/>
        <v>0</v>
      </c>
      <c r="T209" s="159"/>
      <c r="U209" s="155"/>
      <c r="V209" s="154">
        <f t="shared" si="44"/>
        <v>0</v>
      </c>
      <c r="W209" s="155"/>
      <c r="X209" s="154">
        <f t="shared" si="45"/>
        <v>0</v>
      </c>
      <c r="Y209" s="157">
        <f t="shared" si="46"/>
        <v>0</v>
      </c>
      <c r="Z209" s="161">
        <f t="shared" si="47"/>
        <v>0</v>
      </c>
      <c r="AA209" s="162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</row>
    <row r="210" spans="1:850" s="130" customFormat="1">
      <c r="A210" s="150"/>
      <c r="B210" s="202"/>
      <c r="C210" s="85"/>
      <c r="D210" s="203"/>
      <c r="E210" s="86"/>
      <c r="F210" s="152"/>
      <c r="G210" s="153"/>
      <c r="H210" s="200">
        <f t="shared" si="36"/>
        <v>0</v>
      </c>
      <c r="I210" s="155"/>
      <c r="J210" s="200">
        <f t="shared" si="37"/>
        <v>0</v>
      </c>
      <c r="K210" s="157">
        <f t="shared" si="38"/>
        <v>0</v>
      </c>
      <c r="L210" s="201">
        <f t="shared" si="39"/>
        <v>0</v>
      </c>
      <c r="M210" s="159"/>
      <c r="N210" s="155"/>
      <c r="O210" s="154">
        <f t="shared" si="40"/>
        <v>0</v>
      </c>
      <c r="P210" s="155"/>
      <c r="Q210" s="154">
        <f t="shared" si="41"/>
        <v>0</v>
      </c>
      <c r="R210" s="157">
        <f t="shared" si="42"/>
        <v>0</v>
      </c>
      <c r="S210" s="160">
        <f t="shared" si="43"/>
        <v>0</v>
      </c>
      <c r="T210" s="159"/>
      <c r="U210" s="155"/>
      <c r="V210" s="154">
        <f t="shared" si="44"/>
        <v>0</v>
      </c>
      <c r="W210" s="155"/>
      <c r="X210" s="154">
        <f t="shared" si="45"/>
        <v>0</v>
      </c>
      <c r="Y210" s="157">
        <f t="shared" si="46"/>
        <v>0</v>
      </c>
      <c r="Z210" s="161">
        <f t="shared" si="47"/>
        <v>0</v>
      </c>
      <c r="AA210" s="162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</row>
    <row r="211" spans="1:850" s="130" customFormat="1">
      <c r="A211" s="150"/>
      <c r="B211" s="202"/>
      <c r="C211" s="85"/>
      <c r="D211" s="203"/>
      <c r="E211" s="86"/>
      <c r="F211" s="152"/>
      <c r="G211" s="153"/>
      <c r="H211" s="200">
        <f t="shared" si="36"/>
        <v>0</v>
      </c>
      <c r="I211" s="155"/>
      <c r="J211" s="200">
        <f t="shared" si="37"/>
        <v>0</v>
      </c>
      <c r="K211" s="157">
        <f t="shared" si="38"/>
        <v>0</v>
      </c>
      <c r="L211" s="201">
        <f t="shared" si="39"/>
        <v>0</v>
      </c>
      <c r="M211" s="159"/>
      <c r="N211" s="155"/>
      <c r="O211" s="154">
        <f t="shared" si="40"/>
        <v>0</v>
      </c>
      <c r="P211" s="155"/>
      <c r="Q211" s="154">
        <f t="shared" si="41"/>
        <v>0</v>
      </c>
      <c r="R211" s="157">
        <f t="shared" si="42"/>
        <v>0</v>
      </c>
      <c r="S211" s="160">
        <f t="shared" si="43"/>
        <v>0</v>
      </c>
      <c r="T211" s="159"/>
      <c r="U211" s="155"/>
      <c r="V211" s="154">
        <f t="shared" si="44"/>
        <v>0</v>
      </c>
      <c r="W211" s="155"/>
      <c r="X211" s="154">
        <f t="shared" si="45"/>
        <v>0</v>
      </c>
      <c r="Y211" s="157">
        <f t="shared" si="46"/>
        <v>0</v>
      </c>
      <c r="Z211" s="161">
        <f t="shared" si="47"/>
        <v>0</v>
      </c>
      <c r="AA211" s="162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</row>
    <row r="212" spans="1:850" s="130" customFormat="1">
      <c r="A212" s="150"/>
      <c r="B212" s="202"/>
      <c r="C212" s="85"/>
      <c r="D212" s="203"/>
      <c r="E212" s="86"/>
      <c r="F212" s="152"/>
      <c r="G212" s="153"/>
      <c r="H212" s="200">
        <f t="shared" si="36"/>
        <v>0</v>
      </c>
      <c r="I212" s="155"/>
      <c r="J212" s="200">
        <f t="shared" si="37"/>
        <v>0</v>
      </c>
      <c r="K212" s="157">
        <f t="shared" si="38"/>
        <v>0</v>
      </c>
      <c r="L212" s="201">
        <f t="shared" si="39"/>
        <v>0</v>
      </c>
      <c r="M212" s="159"/>
      <c r="N212" s="155"/>
      <c r="O212" s="154">
        <f t="shared" si="40"/>
        <v>0</v>
      </c>
      <c r="P212" s="155"/>
      <c r="Q212" s="154">
        <f t="shared" si="41"/>
        <v>0</v>
      </c>
      <c r="R212" s="157">
        <f t="shared" si="42"/>
        <v>0</v>
      </c>
      <c r="S212" s="160">
        <f t="shared" si="43"/>
        <v>0</v>
      </c>
      <c r="T212" s="159"/>
      <c r="U212" s="155"/>
      <c r="V212" s="154">
        <f t="shared" si="44"/>
        <v>0</v>
      </c>
      <c r="W212" s="155"/>
      <c r="X212" s="154">
        <f t="shared" si="45"/>
        <v>0</v>
      </c>
      <c r="Y212" s="157">
        <f t="shared" si="46"/>
        <v>0</v>
      </c>
      <c r="Z212" s="161">
        <f t="shared" si="47"/>
        <v>0</v>
      </c>
      <c r="AA212" s="162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</row>
    <row r="213" spans="1:850" s="130" customFormat="1">
      <c r="A213" s="150"/>
      <c r="B213" s="202"/>
      <c r="C213" s="85"/>
      <c r="D213" s="203"/>
      <c r="E213" s="86"/>
      <c r="F213" s="152"/>
      <c r="G213" s="153"/>
      <c r="H213" s="200">
        <f t="shared" si="36"/>
        <v>0</v>
      </c>
      <c r="I213" s="155"/>
      <c r="J213" s="200">
        <f t="shared" si="37"/>
        <v>0</v>
      </c>
      <c r="K213" s="157">
        <f t="shared" si="38"/>
        <v>0</v>
      </c>
      <c r="L213" s="201">
        <f t="shared" si="39"/>
        <v>0</v>
      </c>
      <c r="M213" s="159"/>
      <c r="N213" s="155"/>
      <c r="O213" s="154">
        <f t="shared" si="40"/>
        <v>0</v>
      </c>
      <c r="P213" s="155"/>
      <c r="Q213" s="154">
        <f t="shared" si="41"/>
        <v>0</v>
      </c>
      <c r="R213" s="157">
        <f t="shared" si="42"/>
        <v>0</v>
      </c>
      <c r="S213" s="160">
        <f t="shared" si="43"/>
        <v>0</v>
      </c>
      <c r="T213" s="159"/>
      <c r="U213" s="155"/>
      <c r="V213" s="154">
        <f t="shared" si="44"/>
        <v>0</v>
      </c>
      <c r="W213" s="155"/>
      <c r="X213" s="154">
        <f t="shared" si="45"/>
        <v>0</v>
      </c>
      <c r="Y213" s="157">
        <f t="shared" si="46"/>
        <v>0</v>
      </c>
      <c r="Z213" s="161">
        <f t="shared" si="47"/>
        <v>0</v>
      </c>
      <c r="AA213" s="162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</row>
    <row r="214" spans="1:850" s="130" customFormat="1">
      <c r="A214" s="150"/>
      <c r="B214" s="202"/>
      <c r="C214" s="85"/>
      <c r="D214" s="203"/>
      <c r="E214" s="86"/>
      <c r="F214" s="152"/>
      <c r="G214" s="153"/>
      <c r="H214" s="200">
        <f t="shared" si="36"/>
        <v>0</v>
      </c>
      <c r="I214" s="155"/>
      <c r="J214" s="200">
        <f t="shared" si="37"/>
        <v>0</v>
      </c>
      <c r="K214" s="157">
        <f t="shared" si="38"/>
        <v>0</v>
      </c>
      <c r="L214" s="201">
        <f t="shared" si="39"/>
        <v>0</v>
      </c>
      <c r="M214" s="159"/>
      <c r="N214" s="155"/>
      <c r="O214" s="154">
        <f t="shared" si="40"/>
        <v>0</v>
      </c>
      <c r="P214" s="155"/>
      <c r="Q214" s="154">
        <f t="shared" si="41"/>
        <v>0</v>
      </c>
      <c r="R214" s="157">
        <f t="shared" si="42"/>
        <v>0</v>
      </c>
      <c r="S214" s="160">
        <f t="shared" si="43"/>
        <v>0</v>
      </c>
      <c r="T214" s="159"/>
      <c r="U214" s="155"/>
      <c r="V214" s="154">
        <f t="shared" si="44"/>
        <v>0</v>
      </c>
      <c r="W214" s="155"/>
      <c r="X214" s="154">
        <f t="shared" si="45"/>
        <v>0</v>
      </c>
      <c r="Y214" s="157">
        <f t="shared" si="46"/>
        <v>0</v>
      </c>
      <c r="Z214" s="161">
        <f t="shared" si="47"/>
        <v>0</v>
      </c>
      <c r="AA214" s="162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</row>
    <row r="215" spans="1:850" s="130" customFormat="1">
      <c r="A215" s="150"/>
      <c r="B215" s="202"/>
      <c r="C215" s="85"/>
      <c r="D215" s="203"/>
      <c r="E215" s="86"/>
      <c r="F215" s="152"/>
      <c r="G215" s="153"/>
      <c r="H215" s="200">
        <f t="shared" si="36"/>
        <v>0</v>
      </c>
      <c r="I215" s="155"/>
      <c r="J215" s="200">
        <f t="shared" si="37"/>
        <v>0</v>
      </c>
      <c r="K215" s="157">
        <f t="shared" si="38"/>
        <v>0</v>
      </c>
      <c r="L215" s="201">
        <f t="shared" si="39"/>
        <v>0</v>
      </c>
      <c r="M215" s="159"/>
      <c r="N215" s="155"/>
      <c r="O215" s="154">
        <f t="shared" si="40"/>
        <v>0</v>
      </c>
      <c r="P215" s="155"/>
      <c r="Q215" s="154">
        <f t="shared" si="41"/>
        <v>0</v>
      </c>
      <c r="R215" s="157">
        <f t="shared" si="42"/>
        <v>0</v>
      </c>
      <c r="S215" s="160">
        <f t="shared" si="43"/>
        <v>0</v>
      </c>
      <c r="T215" s="159"/>
      <c r="U215" s="155"/>
      <c r="V215" s="154">
        <f t="shared" si="44"/>
        <v>0</v>
      </c>
      <c r="W215" s="155"/>
      <c r="X215" s="154">
        <f t="shared" si="45"/>
        <v>0</v>
      </c>
      <c r="Y215" s="157">
        <f t="shared" si="46"/>
        <v>0</v>
      </c>
      <c r="Z215" s="161">
        <f t="shared" si="47"/>
        <v>0</v>
      </c>
      <c r="AA215" s="162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</row>
    <row r="216" spans="1:850" s="130" customFormat="1">
      <c r="A216" s="150"/>
      <c r="B216" s="202"/>
      <c r="C216" s="85"/>
      <c r="D216" s="203"/>
      <c r="E216" s="86"/>
      <c r="F216" s="152"/>
      <c r="G216" s="153"/>
      <c r="H216" s="200">
        <f t="shared" si="36"/>
        <v>0</v>
      </c>
      <c r="I216" s="155"/>
      <c r="J216" s="200">
        <f t="shared" si="37"/>
        <v>0</v>
      </c>
      <c r="K216" s="157">
        <f t="shared" si="38"/>
        <v>0</v>
      </c>
      <c r="L216" s="201">
        <f t="shared" si="39"/>
        <v>0</v>
      </c>
      <c r="M216" s="159"/>
      <c r="N216" s="155"/>
      <c r="O216" s="154">
        <f t="shared" si="40"/>
        <v>0</v>
      </c>
      <c r="P216" s="155"/>
      <c r="Q216" s="154">
        <f t="shared" si="41"/>
        <v>0</v>
      </c>
      <c r="R216" s="157">
        <f t="shared" si="42"/>
        <v>0</v>
      </c>
      <c r="S216" s="160">
        <f t="shared" si="43"/>
        <v>0</v>
      </c>
      <c r="T216" s="159"/>
      <c r="U216" s="155"/>
      <c r="V216" s="154">
        <f t="shared" si="44"/>
        <v>0</v>
      </c>
      <c r="W216" s="155"/>
      <c r="X216" s="154">
        <f t="shared" si="45"/>
        <v>0</v>
      </c>
      <c r="Y216" s="157">
        <f t="shared" si="46"/>
        <v>0</v>
      </c>
      <c r="Z216" s="161">
        <f t="shared" si="47"/>
        <v>0</v>
      </c>
      <c r="AA216" s="162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</row>
    <row r="217" spans="1:850" s="130" customFormat="1">
      <c r="A217" s="150"/>
      <c r="B217" s="202"/>
      <c r="C217" s="85"/>
      <c r="D217" s="203"/>
      <c r="E217" s="86"/>
      <c r="F217" s="152"/>
      <c r="G217" s="153"/>
      <c r="H217" s="200">
        <f t="shared" si="36"/>
        <v>0</v>
      </c>
      <c r="I217" s="155"/>
      <c r="J217" s="200">
        <f t="shared" si="37"/>
        <v>0</v>
      </c>
      <c r="K217" s="157">
        <f t="shared" si="38"/>
        <v>0</v>
      </c>
      <c r="L217" s="201">
        <f t="shared" si="39"/>
        <v>0</v>
      </c>
      <c r="M217" s="159"/>
      <c r="N217" s="155"/>
      <c r="O217" s="154">
        <f t="shared" si="40"/>
        <v>0</v>
      </c>
      <c r="P217" s="155"/>
      <c r="Q217" s="154">
        <f t="shared" si="41"/>
        <v>0</v>
      </c>
      <c r="R217" s="157">
        <f t="shared" si="42"/>
        <v>0</v>
      </c>
      <c r="S217" s="160">
        <f t="shared" si="43"/>
        <v>0</v>
      </c>
      <c r="T217" s="159"/>
      <c r="U217" s="155"/>
      <c r="V217" s="154">
        <f t="shared" si="44"/>
        <v>0</v>
      </c>
      <c r="W217" s="155"/>
      <c r="X217" s="154">
        <f t="shared" si="45"/>
        <v>0</v>
      </c>
      <c r="Y217" s="157">
        <f t="shared" si="46"/>
        <v>0</v>
      </c>
      <c r="Z217" s="161">
        <f t="shared" si="47"/>
        <v>0</v>
      </c>
      <c r="AA217" s="162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</row>
    <row r="218" spans="1:850" s="130" customFormat="1">
      <c r="A218" s="150"/>
      <c r="B218" s="202"/>
      <c r="C218" s="85"/>
      <c r="D218" s="203"/>
      <c r="E218" s="86"/>
      <c r="F218" s="152"/>
      <c r="G218" s="153"/>
      <c r="H218" s="200">
        <f t="shared" si="36"/>
        <v>0</v>
      </c>
      <c r="I218" s="155"/>
      <c r="J218" s="200">
        <f t="shared" si="37"/>
        <v>0</v>
      </c>
      <c r="K218" s="157">
        <f t="shared" si="38"/>
        <v>0</v>
      </c>
      <c r="L218" s="201">
        <f t="shared" si="39"/>
        <v>0</v>
      </c>
      <c r="M218" s="159"/>
      <c r="N218" s="155"/>
      <c r="O218" s="154">
        <f t="shared" si="40"/>
        <v>0</v>
      </c>
      <c r="P218" s="155"/>
      <c r="Q218" s="154">
        <f t="shared" si="41"/>
        <v>0</v>
      </c>
      <c r="R218" s="157">
        <f t="shared" si="42"/>
        <v>0</v>
      </c>
      <c r="S218" s="160">
        <f t="shared" si="43"/>
        <v>0</v>
      </c>
      <c r="T218" s="159"/>
      <c r="U218" s="155"/>
      <c r="V218" s="154">
        <f t="shared" si="44"/>
        <v>0</v>
      </c>
      <c r="W218" s="155"/>
      <c r="X218" s="154">
        <f t="shared" si="45"/>
        <v>0</v>
      </c>
      <c r="Y218" s="157">
        <f t="shared" si="46"/>
        <v>0</v>
      </c>
      <c r="Z218" s="161">
        <f t="shared" si="47"/>
        <v>0</v>
      </c>
      <c r="AA218" s="162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</row>
    <row r="219" spans="1:850" s="130" customFormat="1">
      <c r="A219" s="150"/>
      <c r="B219" s="202"/>
      <c r="C219" s="85"/>
      <c r="D219" s="203"/>
      <c r="E219" s="86"/>
      <c r="F219" s="152"/>
      <c r="G219" s="153"/>
      <c r="H219" s="200">
        <f t="shared" si="36"/>
        <v>0</v>
      </c>
      <c r="I219" s="155"/>
      <c r="J219" s="200">
        <f t="shared" si="37"/>
        <v>0</v>
      </c>
      <c r="K219" s="157">
        <f t="shared" si="38"/>
        <v>0</v>
      </c>
      <c r="L219" s="201">
        <f t="shared" si="39"/>
        <v>0</v>
      </c>
      <c r="M219" s="159"/>
      <c r="N219" s="155"/>
      <c r="O219" s="154">
        <f t="shared" si="40"/>
        <v>0</v>
      </c>
      <c r="P219" s="155"/>
      <c r="Q219" s="154">
        <f t="shared" si="41"/>
        <v>0</v>
      </c>
      <c r="R219" s="157">
        <f t="shared" si="42"/>
        <v>0</v>
      </c>
      <c r="S219" s="160">
        <f t="shared" si="43"/>
        <v>0</v>
      </c>
      <c r="T219" s="159"/>
      <c r="U219" s="155"/>
      <c r="V219" s="154">
        <f t="shared" si="44"/>
        <v>0</v>
      </c>
      <c r="W219" s="155"/>
      <c r="X219" s="154">
        <f t="shared" si="45"/>
        <v>0</v>
      </c>
      <c r="Y219" s="157">
        <f t="shared" si="46"/>
        <v>0</v>
      </c>
      <c r="Z219" s="161">
        <f t="shared" si="47"/>
        <v>0</v>
      </c>
      <c r="AA219" s="162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</row>
    <row r="220" spans="1:850" s="130" customFormat="1">
      <c r="A220" s="150"/>
      <c r="B220" s="202"/>
      <c r="C220" s="85"/>
      <c r="D220" s="203"/>
      <c r="E220" s="86"/>
      <c r="F220" s="152"/>
      <c r="G220" s="153"/>
      <c r="H220" s="200">
        <f t="shared" si="36"/>
        <v>0</v>
      </c>
      <c r="I220" s="155"/>
      <c r="J220" s="200">
        <f t="shared" si="37"/>
        <v>0</v>
      </c>
      <c r="K220" s="157">
        <f t="shared" si="38"/>
        <v>0</v>
      </c>
      <c r="L220" s="201">
        <f t="shared" si="39"/>
        <v>0</v>
      </c>
      <c r="M220" s="159"/>
      <c r="N220" s="155"/>
      <c r="O220" s="154">
        <f t="shared" si="40"/>
        <v>0</v>
      </c>
      <c r="P220" s="155"/>
      <c r="Q220" s="154">
        <f t="shared" si="41"/>
        <v>0</v>
      </c>
      <c r="R220" s="157">
        <f t="shared" si="42"/>
        <v>0</v>
      </c>
      <c r="S220" s="160">
        <f t="shared" si="43"/>
        <v>0</v>
      </c>
      <c r="T220" s="159"/>
      <c r="U220" s="155"/>
      <c r="V220" s="154">
        <f t="shared" si="44"/>
        <v>0</v>
      </c>
      <c r="W220" s="155"/>
      <c r="X220" s="154">
        <f t="shared" si="45"/>
        <v>0</v>
      </c>
      <c r="Y220" s="157">
        <f t="shared" si="46"/>
        <v>0</v>
      </c>
      <c r="Z220" s="161">
        <f t="shared" si="47"/>
        <v>0</v>
      </c>
      <c r="AA220" s="162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</row>
    <row r="221" spans="1:850" s="130" customFormat="1">
      <c r="A221" s="150"/>
      <c r="B221" s="202"/>
      <c r="C221" s="85"/>
      <c r="D221" s="203"/>
      <c r="E221" s="86"/>
      <c r="F221" s="152"/>
      <c r="G221" s="153"/>
      <c r="H221" s="200">
        <f t="shared" si="36"/>
        <v>0</v>
      </c>
      <c r="I221" s="155"/>
      <c r="J221" s="200">
        <f t="shared" si="37"/>
        <v>0</v>
      </c>
      <c r="K221" s="157">
        <f t="shared" si="38"/>
        <v>0</v>
      </c>
      <c r="L221" s="201">
        <f t="shared" si="39"/>
        <v>0</v>
      </c>
      <c r="M221" s="159"/>
      <c r="N221" s="155"/>
      <c r="O221" s="154">
        <f t="shared" si="40"/>
        <v>0</v>
      </c>
      <c r="P221" s="155"/>
      <c r="Q221" s="154">
        <f t="shared" si="41"/>
        <v>0</v>
      </c>
      <c r="R221" s="157">
        <f t="shared" si="42"/>
        <v>0</v>
      </c>
      <c r="S221" s="160">
        <f t="shared" si="43"/>
        <v>0</v>
      </c>
      <c r="T221" s="159"/>
      <c r="U221" s="155"/>
      <c r="V221" s="154">
        <f t="shared" si="44"/>
        <v>0</v>
      </c>
      <c r="W221" s="155"/>
      <c r="X221" s="154">
        <f t="shared" si="45"/>
        <v>0</v>
      </c>
      <c r="Y221" s="157">
        <f t="shared" si="46"/>
        <v>0</v>
      </c>
      <c r="Z221" s="161">
        <f t="shared" si="47"/>
        <v>0</v>
      </c>
      <c r="AA221" s="162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</row>
    <row r="222" spans="1:850" s="130" customFormat="1">
      <c r="A222" s="150"/>
      <c r="B222" s="202"/>
      <c r="C222" s="85"/>
      <c r="D222" s="203"/>
      <c r="E222" s="86"/>
      <c r="F222" s="152"/>
      <c r="G222" s="153"/>
      <c r="H222" s="200">
        <f t="shared" si="36"/>
        <v>0</v>
      </c>
      <c r="I222" s="155"/>
      <c r="J222" s="200">
        <f t="shared" si="37"/>
        <v>0</v>
      </c>
      <c r="K222" s="157">
        <f t="shared" si="38"/>
        <v>0</v>
      </c>
      <c r="L222" s="201">
        <f t="shared" si="39"/>
        <v>0</v>
      </c>
      <c r="M222" s="159"/>
      <c r="N222" s="155"/>
      <c r="O222" s="154">
        <f t="shared" si="40"/>
        <v>0</v>
      </c>
      <c r="P222" s="155"/>
      <c r="Q222" s="154">
        <f t="shared" si="41"/>
        <v>0</v>
      </c>
      <c r="R222" s="157">
        <f t="shared" si="42"/>
        <v>0</v>
      </c>
      <c r="S222" s="160">
        <f t="shared" si="43"/>
        <v>0</v>
      </c>
      <c r="T222" s="159"/>
      <c r="U222" s="155"/>
      <c r="V222" s="154">
        <f t="shared" si="44"/>
        <v>0</v>
      </c>
      <c r="W222" s="155"/>
      <c r="X222" s="154">
        <f t="shared" si="45"/>
        <v>0</v>
      </c>
      <c r="Y222" s="157">
        <f t="shared" si="46"/>
        <v>0</v>
      </c>
      <c r="Z222" s="161">
        <f t="shared" si="47"/>
        <v>0</v>
      </c>
      <c r="AA222" s="162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</row>
    <row r="223" spans="1:850" s="130" customFormat="1">
      <c r="A223" s="150"/>
      <c r="B223" s="202"/>
      <c r="C223" s="85"/>
      <c r="D223" s="203"/>
      <c r="E223" s="86"/>
      <c r="F223" s="152"/>
      <c r="G223" s="153"/>
      <c r="H223" s="200">
        <f t="shared" si="36"/>
        <v>0</v>
      </c>
      <c r="I223" s="155"/>
      <c r="J223" s="200">
        <f t="shared" si="37"/>
        <v>0</v>
      </c>
      <c r="K223" s="157">
        <f t="shared" si="38"/>
        <v>0</v>
      </c>
      <c r="L223" s="201">
        <f t="shared" si="39"/>
        <v>0</v>
      </c>
      <c r="M223" s="159"/>
      <c r="N223" s="155"/>
      <c r="O223" s="154">
        <f t="shared" si="40"/>
        <v>0</v>
      </c>
      <c r="P223" s="155"/>
      <c r="Q223" s="154">
        <f t="shared" si="41"/>
        <v>0</v>
      </c>
      <c r="R223" s="157">
        <f t="shared" si="42"/>
        <v>0</v>
      </c>
      <c r="S223" s="160">
        <f t="shared" si="43"/>
        <v>0</v>
      </c>
      <c r="T223" s="159"/>
      <c r="U223" s="155"/>
      <c r="V223" s="154">
        <f t="shared" si="44"/>
        <v>0</v>
      </c>
      <c r="W223" s="155"/>
      <c r="X223" s="154">
        <f t="shared" si="45"/>
        <v>0</v>
      </c>
      <c r="Y223" s="157">
        <f t="shared" si="46"/>
        <v>0</v>
      </c>
      <c r="Z223" s="161">
        <f t="shared" si="47"/>
        <v>0</v>
      </c>
      <c r="AA223" s="162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</row>
    <row r="224" spans="1:850" s="130" customFormat="1">
      <c r="A224" s="150"/>
      <c r="B224" s="202"/>
      <c r="C224" s="85"/>
      <c r="D224" s="203"/>
      <c r="E224" s="86"/>
      <c r="F224" s="152"/>
      <c r="G224" s="153"/>
      <c r="H224" s="200">
        <f t="shared" si="36"/>
        <v>0</v>
      </c>
      <c r="I224" s="155"/>
      <c r="J224" s="200">
        <f t="shared" si="37"/>
        <v>0</v>
      </c>
      <c r="K224" s="157">
        <f t="shared" si="38"/>
        <v>0</v>
      </c>
      <c r="L224" s="201">
        <f t="shared" si="39"/>
        <v>0</v>
      </c>
      <c r="M224" s="159"/>
      <c r="N224" s="155"/>
      <c r="O224" s="154">
        <f t="shared" si="40"/>
        <v>0</v>
      </c>
      <c r="P224" s="155"/>
      <c r="Q224" s="154">
        <f t="shared" si="41"/>
        <v>0</v>
      </c>
      <c r="R224" s="157">
        <f t="shared" si="42"/>
        <v>0</v>
      </c>
      <c r="S224" s="160">
        <f t="shared" si="43"/>
        <v>0</v>
      </c>
      <c r="T224" s="159"/>
      <c r="U224" s="155"/>
      <c r="V224" s="154">
        <f t="shared" si="44"/>
        <v>0</v>
      </c>
      <c r="W224" s="155"/>
      <c r="X224" s="154">
        <f t="shared" si="45"/>
        <v>0</v>
      </c>
      <c r="Y224" s="157">
        <f t="shared" si="46"/>
        <v>0</v>
      </c>
      <c r="Z224" s="161">
        <f t="shared" si="47"/>
        <v>0</v>
      </c>
      <c r="AA224" s="162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</row>
    <row r="225" spans="1:850" s="130" customFormat="1">
      <c r="A225" s="150"/>
      <c r="B225" s="202"/>
      <c r="C225" s="85"/>
      <c r="D225" s="203"/>
      <c r="E225" s="86"/>
      <c r="F225" s="152"/>
      <c r="G225" s="153"/>
      <c r="H225" s="200">
        <f t="shared" si="36"/>
        <v>0</v>
      </c>
      <c r="I225" s="155"/>
      <c r="J225" s="200">
        <f t="shared" si="37"/>
        <v>0</v>
      </c>
      <c r="K225" s="157">
        <f t="shared" si="38"/>
        <v>0</v>
      </c>
      <c r="L225" s="201">
        <f t="shared" si="39"/>
        <v>0</v>
      </c>
      <c r="M225" s="159"/>
      <c r="N225" s="155"/>
      <c r="O225" s="154">
        <f t="shared" si="40"/>
        <v>0</v>
      </c>
      <c r="P225" s="155"/>
      <c r="Q225" s="154">
        <f t="shared" si="41"/>
        <v>0</v>
      </c>
      <c r="R225" s="157">
        <f t="shared" si="42"/>
        <v>0</v>
      </c>
      <c r="S225" s="160">
        <f t="shared" si="43"/>
        <v>0</v>
      </c>
      <c r="T225" s="159"/>
      <c r="U225" s="155"/>
      <c r="V225" s="154">
        <f t="shared" si="44"/>
        <v>0</v>
      </c>
      <c r="W225" s="155"/>
      <c r="X225" s="154">
        <f t="shared" si="45"/>
        <v>0</v>
      </c>
      <c r="Y225" s="157">
        <f t="shared" si="46"/>
        <v>0</v>
      </c>
      <c r="Z225" s="161">
        <f t="shared" si="47"/>
        <v>0</v>
      </c>
      <c r="AA225" s="162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</row>
    <row r="226" spans="1:850" s="130" customFormat="1">
      <c r="A226" s="150"/>
      <c r="B226" s="202"/>
      <c r="C226" s="85"/>
      <c r="D226" s="203"/>
      <c r="E226" s="86"/>
      <c r="F226" s="152"/>
      <c r="G226" s="153"/>
      <c r="H226" s="200">
        <f t="shared" si="36"/>
        <v>0</v>
      </c>
      <c r="I226" s="155"/>
      <c r="J226" s="200">
        <f t="shared" si="37"/>
        <v>0</v>
      </c>
      <c r="K226" s="157">
        <f t="shared" si="38"/>
        <v>0</v>
      </c>
      <c r="L226" s="201">
        <f t="shared" si="39"/>
        <v>0</v>
      </c>
      <c r="M226" s="159"/>
      <c r="N226" s="155"/>
      <c r="O226" s="154">
        <f t="shared" si="40"/>
        <v>0</v>
      </c>
      <c r="P226" s="155"/>
      <c r="Q226" s="154">
        <f t="shared" si="41"/>
        <v>0</v>
      </c>
      <c r="R226" s="157">
        <f t="shared" si="42"/>
        <v>0</v>
      </c>
      <c r="S226" s="160">
        <f t="shared" si="43"/>
        <v>0</v>
      </c>
      <c r="T226" s="159"/>
      <c r="U226" s="155"/>
      <c r="V226" s="154">
        <f t="shared" si="44"/>
        <v>0</v>
      </c>
      <c r="W226" s="155"/>
      <c r="X226" s="154">
        <f t="shared" si="45"/>
        <v>0</v>
      </c>
      <c r="Y226" s="157">
        <f t="shared" si="46"/>
        <v>0</v>
      </c>
      <c r="Z226" s="161">
        <f t="shared" si="47"/>
        <v>0</v>
      </c>
      <c r="AA226" s="162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</row>
    <row r="227" spans="1:850" s="130" customFormat="1">
      <c r="A227" s="150"/>
      <c r="B227" s="202"/>
      <c r="C227" s="85"/>
      <c r="D227" s="203"/>
      <c r="E227" s="86"/>
      <c r="F227" s="152"/>
      <c r="G227" s="153"/>
      <c r="H227" s="200">
        <f t="shared" si="36"/>
        <v>0</v>
      </c>
      <c r="I227" s="155"/>
      <c r="J227" s="200">
        <f t="shared" si="37"/>
        <v>0</v>
      </c>
      <c r="K227" s="157">
        <f t="shared" si="38"/>
        <v>0</v>
      </c>
      <c r="L227" s="201">
        <f t="shared" si="39"/>
        <v>0</v>
      </c>
      <c r="M227" s="159"/>
      <c r="N227" s="155"/>
      <c r="O227" s="154">
        <f t="shared" si="40"/>
        <v>0</v>
      </c>
      <c r="P227" s="155"/>
      <c r="Q227" s="154">
        <f t="shared" si="41"/>
        <v>0</v>
      </c>
      <c r="R227" s="157">
        <f t="shared" si="42"/>
        <v>0</v>
      </c>
      <c r="S227" s="160">
        <f t="shared" si="43"/>
        <v>0</v>
      </c>
      <c r="T227" s="159"/>
      <c r="U227" s="155"/>
      <c r="V227" s="154">
        <f t="shared" si="44"/>
        <v>0</v>
      </c>
      <c r="W227" s="155"/>
      <c r="X227" s="154">
        <f t="shared" si="45"/>
        <v>0</v>
      </c>
      <c r="Y227" s="157">
        <f t="shared" si="46"/>
        <v>0</v>
      </c>
      <c r="Z227" s="161">
        <f t="shared" si="47"/>
        <v>0</v>
      </c>
      <c r="AA227" s="162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</row>
    <row r="228" spans="1:850" s="130" customFormat="1">
      <c r="A228" s="150"/>
      <c r="B228" s="202"/>
      <c r="C228" s="85"/>
      <c r="D228" s="203"/>
      <c r="E228" s="86"/>
      <c r="F228" s="152"/>
      <c r="G228" s="153"/>
      <c r="H228" s="200">
        <f t="shared" si="36"/>
        <v>0</v>
      </c>
      <c r="I228" s="155"/>
      <c r="J228" s="200">
        <f t="shared" si="37"/>
        <v>0</v>
      </c>
      <c r="K228" s="157">
        <f t="shared" si="38"/>
        <v>0</v>
      </c>
      <c r="L228" s="201">
        <f t="shared" si="39"/>
        <v>0</v>
      </c>
      <c r="M228" s="159"/>
      <c r="N228" s="155"/>
      <c r="O228" s="154">
        <f t="shared" si="40"/>
        <v>0</v>
      </c>
      <c r="P228" s="155"/>
      <c r="Q228" s="154">
        <f t="shared" si="41"/>
        <v>0</v>
      </c>
      <c r="R228" s="157">
        <f t="shared" si="42"/>
        <v>0</v>
      </c>
      <c r="S228" s="160">
        <f t="shared" si="43"/>
        <v>0</v>
      </c>
      <c r="T228" s="159"/>
      <c r="U228" s="155"/>
      <c r="V228" s="154">
        <f t="shared" si="44"/>
        <v>0</v>
      </c>
      <c r="W228" s="155"/>
      <c r="X228" s="154">
        <f t="shared" si="45"/>
        <v>0</v>
      </c>
      <c r="Y228" s="157">
        <f t="shared" si="46"/>
        <v>0</v>
      </c>
      <c r="Z228" s="161">
        <f t="shared" si="47"/>
        <v>0</v>
      </c>
      <c r="AA228" s="162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</row>
    <row r="229" spans="1:850" s="130" customFormat="1">
      <c r="A229" s="150"/>
      <c r="B229" s="202"/>
      <c r="C229" s="85"/>
      <c r="D229" s="203"/>
      <c r="E229" s="86"/>
      <c r="F229" s="152"/>
      <c r="G229" s="153"/>
      <c r="H229" s="200">
        <f t="shared" si="36"/>
        <v>0</v>
      </c>
      <c r="I229" s="155"/>
      <c r="J229" s="200">
        <f t="shared" si="37"/>
        <v>0</v>
      </c>
      <c r="K229" s="157">
        <f t="shared" si="38"/>
        <v>0</v>
      </c>
      <c r="L229" s="201">
        <f t="shared" si="39"/>
        <v>0</v>
      </c>
      <c r="M229" s="159"/>
      <c r="N229" s="155"/>
      <c r="O229" s="154">
        <f t="shared" si="40"/>
        <v>0</v>
      </c>
      <c r="P229" s="155"/>
      <c r="Q229" s="154">
        <f t="shared" si="41"/>
        <v>0</v>
      </c>
      <c r="R229" s="157">
        <f t="shared" si="42"/>
        <v>0</v>
      </c>
      <c r="S229" s="160">
        <f t="shared" si="43"/>
        <v>0</v>
      </c>
      <c r="T229" s="159"/>
      <c r="U229" s="155"/>
      <c r="V229" s="154">
        <f>$T229*U229</f>
        <v>0</v>
      </c>
      <c r="W229" s="155"/>
      <c r="X229" s="154">
        <f t="shared" si="45"/>
        <v>0</v>
      </c>
      <c r="Y229" s="157">
        <f t="shared" si="46"/>
        <v>0</v>
      </c>
      <c r="Z229" s="161">
        <f t="shared" si="47"/>
        <v>0</v>
      </c>
      <c r="AA229" s="162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</row>
    <row r="230" spans="1:850" s="130" customFormat="1">
      <c r="A230" s="150"/>
      <c r="B230" s="202"/>
      <c r="C230" s="85"/>
      <c r="D230" s="203"/>
      <c r="E230" s="86"/>
      <c r="F230" s="152"/>
      <c r="G230" s="153"/>
      <c r="H230" s="200">
        <f t="shared" si="36"/>
        <v>0</v>
      </c>
      <c r="I230" s="155"/>
      <c r="J230" s="200">
        <f t="shared" si="37"/>
        <v>0</v>
      </c>
      <c r="K230" s="157">
        <f t="shared" si="38"/>
        <v>0</v>
      </c>
      <c r="L230" s="201">
        <f t="shared" si="39"/>
        <v>0</v>
      </c>
      <c r="M230" s="159"/>
      <c r="N230" s="155"/>
      <c r="O230" s="154">
        <f t="shared" si="40"/>
        <v>0</v>
      </c>
      <c r="P230" s="155"/>
      <c r="Q230" s="154">
        <f t="shared" si="41"/>
        <v>0</v>
      </c>
      <c r="R230" s="157">
        <f t="shared" si="42"/>
        <v>0</v>
      </c>
      <c r="S230" s="160">
        <f t="shared" si="43"/>
        <v>0</v>
      </c>
      <c r="T230" s="159"/>
      <c r="U230" s="155"/>
      <c r="V230" s="154">
        <f t="shared" si="44"/>
        <v>0</v>
      </c>
      <c r="W230" s="155"/>
      <c r="X230" s="154">
        <f t="shared" si="45"/>
        <v>0</v>
      </c>
      <c r="Y230" s="157">
        <f t="shared" si="46"/>
        <v>0</v>
      </c>
      <c r="Z230" s="161">
        <f t="shared" si="47"/>
        <v>0</v>
      </c>
      <c r="AA230" s="162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</row>
    <row r="231" spans="1:850" s="130" customFormat="1">
      <c r="A231" s="150"/>
      <c r="B231" s="202"/>
      <c r="C231" s="85"/>
      <c r="D231" s="203"/>
      <c r="E231" s="86"/>
      <c r="F231" s="169"/>
      <c r="G231" s="153"/>
      <c r="H231" s="200">
        <f t="shared" si="36"/>
        <v>0</v>
      </c>
      <c r="I231" s="155"/>
      <c r="J231" s="200">
        <f t="shared" si="37"/>
        <v>0</v>
      </c>
      <c r="K231" s="157">
        <f t="shared" si="38"/>
        <v>0</v>
      </c>
      <c r="L231" s="201">
        <f t="shared" si="39"/>
        <v>0</v>
      </c>
      <c r="M231" s="170"/>
      <c r="N231" s="155"/>
      <c r="O231" s="154">
        <f t="shared" si="40"/>
        <v>0</v>
      </c>
      <c r="P231" s="155"/>
      <c r="Q231" s="154">
        <f t="shared" si="41"/>
        <v>0</v>
      </c>
      <c r="R231" s="157">
        <f t="shared" si="42"/>
        <v>0</v>
      </c>
      <c r="S231" s="160">
        <f t="shared" si="43"/>
        <v>0</v>
      </c>
      <c r="T231" s="170"/>
      <c r="U231" s="155"/>
      <c r="V231" s="154">
        <f t="shared" si="44"/>
        <v>0</v>
      </c>
      <c r="W231" s="155"/>
      <c r="X231" s="154">
        <f t="shared" si="45"/>
        <v>0</v>
      </c>
      <c r="Y231" s="157">
        <f t="shared" si="46"/>
        <v>0</v>
      </c>
      <c r="Z231" s="161">
        <f t="shared" si="47"/>
        <v>0</v>
      </c>
      <c r="AA231" s="162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</row>
    <row r="232" spans="1:850" s="130" customFormat="1" ht="14.25" thickBot="1">
      <c r="A232" s="150"/>
      <c r="B232" s="202"/>
      <c r="C232" s="85"/>
      <c r="D232" s="203"/>
      <c r="E232" s="86"/>
      <c r="F232" s="207"/>
      <c r="G232" s="167"/>
      <c r="H232" s="200">
        <f t="shared" si="36"/>
        <v>0</v>
      </c>
      <c r="I232" s="155"/>
      <c r="J232" s="200">
        <f t="shared" si="37"/>
        <v>0</v>
      </c>
      <c r="K232" s="157">
        <f t="shared" si="38"/>
        <v>0</v>
      </c>
      <c r="L232" s="201">
        <f t="shared" si="39"/>
        <v>0</v>
      </c>
      <c r="M232" s="208"/>
      <c r="N232" s="168"/>
      <c r="O232" s="154">
        <f t="shared" si="40"/>
        <v>0</v>
      </c>
      <c r="P232" s="155"/>
      <c r="Q232" s="154">
        <f t="shared" si="41"/>
        <v>0</v>
      </c>
      <c r="R232" s="157">
        <f t="shared" si="42"/>
        <v>0</v>
      </c>
      <c r="S232" s="160">
        <f t="shared" si="43"/>
        <v>0</v>
      </c>
      <c r="T232" s="208"/>
      <c r="U232" s="168"/>
      <c r="V232" s="154">
        <f t="shared" si="44"/>
        <v>0</v>
      </c>
      <c r="W232" s="155"/>
      <c r="X232" s="154">
        <f t="shared" si="45"/>
        <v>0</v>
      </c>
      <c r="Y232" s="157">
        <f t="shared" si="46"/>
        <v>0</v>
      </c>
      <c r="Z232" s="161">
        <f t="shared" si="47"/>
        <v>0</v>
      </c>
      <c r="AA232" s="162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</row>
    <row r="233" spans="1:850" s="130" customFormat="1" ht="14.25" thickTop="1">
      <c r="A233" s="209" t="s">
        <v>118</v>
      </c>
      <c r="B233" s="210" t="s">
        <v>126</v>
      </c>
      <c r="C233" s="211"/>
      <c r="D233" s="212" t="s">
        <v>127</v>
      </c>
      <c r="E233" s="213" t="s">
        <v>118</v>
      </c>
      <c r="F233" s="214" t="s">
        <v>118</v>
      </c>
      <c r="G233" s="215" t="s">
        <v>118</v>
      </c>
      <c r="H233" s="216">
        <f>SUMIFS(H183:H232,$A183:$A232,"設備費")</f>
        <v>0</v>
      </c>
      <c r="I233" s="217" t="s">
        <v>97</v>
      </c>
      <c r="J233" s="216">
        <f>SUMIFS(J183:J232,$A183:$A232,"設備費")</f>
        <v>0</v>
      </c>
      <c r="K233" s="217" t="s">
        <v>97</v>
      </c>
      <c r="L233" s="218">
        <f>SUMIFS(L183:L232,$A183:$A232,"設備費")</f>
        <v>0</v>
      </c>
      <c r="M233" s="219" t="s">
        <v>108</v>
      </c>
      <c r="N233" s="217" t="s">
        <v>118</v>
      </c>
      <c r="O233" s="216">
        <f>SUMIFS(O183:O232,$A183:$A232,"設備費")</f>
        <v>0</v>
      </c>
      <c r="P233" s="217" t="s">
        <v>97</v>
      </c>
      <c r="Q233" s="216">
        <f>SUMIFS(Q183:Q232,$A183:$A232,"設備費")</f>
        <v>0</v>
      </c>
      <c r="R233" s="217" t="s">
        <v>97</v>
      </c>
      <c r="S233" s="220">
        <f>SUMIFS(S183:S232,$A183:$A232,"設備費")</f>
        <v>0</v>
      </c>
      <c r="T233" s="219" t="s">
        <v>117</v>
      </c>
      <c r="U233" s="217" t="s">
        <v>108</v>
      </c>
      <c r="V233" s="216">
        <f>SUMIFS(V183:V232,$A183:$A232,"設備費")</f>
        <v>0</v>
      </c>
      <c r="W233" s="217" t="s">
        <v>97</v>
      </c>
      <c r="X233" s="216">
        <f>SUMIFS(X183:X232,$A183:$A232,"設備費")</f>
        <v>0</v>
      </c>
      <c r="Y233" s="217" t="s">
        <v>97</v>
      </c>
      <c r="Z233" s="218">
        <f>SUMIFS(Z183:Z232,$A183:$A232,"設備費")</f>
        <v>0</v>
      </c>
      <c r="AA233" s="221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</row>
    <row r="234" spans="1:850" s="130" customFormat="1">
      <c r="A234" s="138" t="s">
        <v>118</v>
      </c>
      <c r="B234" s="222" t="s">
        <v>128</v>
      </c>
      <c r="C234" s="223"/>
      <c r="D234" s="139" t="s">
        <v>127</v>
      </c>
      <c r="E234" s="140" t="s">
        <v>108</v>
      </c>
      <c r="F234" s="224" t="s">
        <v>108</v>
      </c>
      <c r="G234" s="225" t="s">
        <v>117</v>
      </c>
      <c r="H234" s="156">
        <f>SUMIFS(H183:H232,$A183:$A232,"工事費")</f>
        <v>0</v>
      </c>
      <c r="I234" s="226" t="s">
        <v>97</v>
      </c>
      <c r="J234" s="156">
        <f>SUMIFS(J183:J232,$A183:$A232,"工事費")</f>
        <v>0</v>
      </c>
      <c r="K234" s="226" t="s">
        <v>97</v>
      </c>
      <c r="L234" s="158">
        <f>SUMIFS(L183:L232,$A183:$A232,"工事費")</f>
        <v>0</v>
      </c>
      <c r="M234" s="227" t="s">
        <v>108</v>
      </c>
      <c r="N234" s="226" t="s">
        <v>108</v>
      </c>
      <c r="O234" s="156">
        <f>SUMIFS(O183:O232,$A183:$A232,"工事費")</f>
        <v>0</v>
      </c>
      <c r="P234" s="226" t="s">
        <v>97</v>
      </c>
      <c r="Q234" s="156">
        <f>SUMIFS(Q183:Q232,$A183:$A232,"工事費")</f>
        <v>0</v>
      </c>
      <c r="R234" s="226" t="s">
        <v>97</v>
      </c>
      <c r="S234" s="197">
        <f>SUMIFS(S183:S232,$A183:$A232,"工事費")</f>
        <v>0</v>
      </c>
      <c r="T234" s="227" t="s">
        <v>108</v>
      </c>
      <c r="U234" s="226" t="s">
        <v>118</v>
      </c>
      <c r="V234" s="156">
        <f>SUMIFS(V183:V232,$A183:$A232,"工事費")</f>
        <v>0</v>
      </c>
      <c r="W234" s="226" t="s">
        <v>97</v>
      </c>
      <c r="X234" s="156">
        <f>SUMIFS(X183:X232,$A183:$A232,"工事費")</f>
        <v>0</v>
      </c>
      <c r="Y234" s="226" t="s">
        <v>97</v>
      </c>
      <c r="Z234" s="158">
        <f>SUMIFS(Z183:Z232,$A183:$A232,"工事費")</f>
        <v>0</v>
      </c>
      <c r="AA234" s="162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</row>
    <row r="235" spans="1:850" s="130" customFormat="1" ht="14.25" thickBot="1">
      <c r="A235" s="171" t="s">
        <v>108</v>
      </c>
      <c r="B235" s="172" t="s">
        <v>115</v>
      </c>
      <c r="C235" s="173"/>
      <c r="D235" s="228" t="s">
        <v>116</v>
      </c>
      <c r="E235" s="175" t="s">
        <v>118</v>
      </c>
      <c r="F235" s="176" t="s">
        <v>117</v>
      </c>
      <c r="G235" s="229" t="s">
        <v>108</v>
      </c>
      <c r="H235" s="180">
        <f>SUM(H183:H232)</f>
        <v>0</v>
      </c>
      <c r="I235" s="230" t="s">
        <v>97</v>
      </c>
      <c r="J235" s="180">
        <f>SUM(J183:J232)</f>
        <v>0</v>
      </c>
      <c r="K235" s="230" t="s">
        <v>97</v>
      </c>
      <c r="L235" s="181">
        <f>SUM(L183:L232)</f>
        <v>0</v>
      </c>
      <c r="M235" s="182" t="s">
        <v>118</v>
      </c>
      <c r="N235" s="230" t="s">
        <v>118</v>
      </c>
      <c r="O235" s="180">
        <f>SUM(O183:O232)</f>
        <v>0</v>
      </c>
      <c r="P235" s="230" t="s">
        <v>97</v>
      </c>
      <c r="Q235" s="180">
        <f>SUM(Q183:Q232)</f>
        <v>0</v>
      </c>
      <c r="R235" s="230" t="s">
        <v>97</v>
      </c>
      <c r="S235" s="183">
        <f>SUM(S183:S232)</f>
        <v>0</v>
      </c>
      <c r="T235" s="182" t="s">
        <v>118</v>
      </c>
      <c r="U235" s="230" t="s">
        <v>108</v>
      </c>
      <c r="V235" s="180">
        <f>SUM(V183:V232)</f>
        <v>0</v>
      </c>
      <c r="W235" s="230" t="s">
        <v>97</v>
      </c>
      <c r="X235" s="180">
        <f>SUM(X183:X232)</f>
        <v>0</v>
      </c>
      <c r="Y235" s="230" t="s">
        <v>97</v>
      </c>
      <c r="Z235" s="181">
        <f>SUM(Z183:Z232)</f>
        <v>0</v>
      </c>
      <c r="AA235" s="184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</row>
    <row r="236" spans="1:850" s="130" customFormat="1">
      <c r="A236" s="231"/>
      <c r="B236" s="232">
        <v>4</v>
      </c>
      <c r="C236" s="233"/>
      <c r="D236" s="234" t="s">
        <v>129</v>
      </c>
      <c r="E236" s="235"/>
      <c r="F236" s="194"/>
      <c r="G236" s="236"/>
      <c r="H236" s="200"/>
      <c r="I236" s="237"/>
      <c r="J236" s="200"/>
      <c r="K236" s="237"/>
      <c r="L236" s="201"/>
      <c r="M236" s="196"/>
      <c r="N236" s="237"/>
      <c r="O236" s="200"/>
      <c r="P236" s="237"/>
      <c r="Q236" s="200"/>
      <c r="R236" s="237"/>
      <c r="S236" s="238"/>
      <c r="T236" s="196"/>
      <c r="U236" s="237"/>
      <c r="V236" s="200"/>
      <c r="W236" s="237"/>
      <c r="X236" s="200"/>
      <c r="Y236" s="237"/>
      <c r="Z236" s="201"/>
      <c r="AA236" s="239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</row>
    <row r="237" spans="1:850" s="130" customFormat="1">
      <c r="A237" s="150"/>
      <c r="B237" s="198"/>
      <c r="C237" s="85"/>
      <c r="D237" s="199"/>
      <c r="E237" s="86"/>
      <c r="F237" s="152"/>
      <c r="G237" s="153"/>
      <c r="H237" s="200">
        <f t="shared" ref="H237:H286" si="48">$F237*G237</f>
        <v>0</v>
      </c>
      <c r="I237" s="155"/>
      <c r="J237" s="200">
        <f t="shared" ref="J237:J286" si="49">$F237*I237</f>
        <v>0</v>
      </c>
      <c r="K237" s="157">
        <f t="shared" ref="K237:K286" si="50">G237-I237</f>
        <v>0</v>
      </c>
      <c r="L237" s="201">
        <f t="shared" ref="L237:L286" si="51">$F237*K237</f>
        <v>0</v>
      </c>
      <c r="M237" s="159"/>
      <c r="N237" s="155"/>
      <c r="O237" s="154">
        <f t="shared" ref="O237:O285" si="52">$M237*N237</f>
        <v>0</v>
      </c>
      <c r="P237" s="155"/>
      <c r="Q237" s="154">
        <f t="shared" ref="Q237:Q285" si="53">$M237*P237</f>
        <v>0</v>
      </c>
      <c r="R237" s="157">
        <f t="shared" ref="R237:R286" si="54">N237-P237</f>
        <v>0</v>
      </c>
      <c r="S237" s="160">
        <f t="shared" ref="S237:S285" si="55">$M237*R237</f>
        <v>0</v>
      </c>
      <c r="T237" s="159"/>
      <c r="U237" s="155"/>
      <c r="V237" s="154">
        <f t="shared" ref="V237:V286" si="56">$T237*U237</f>
        <v>0</v>
      </c>
      <c r="W237" s="155"/>
      <c r="X237" s="154">
        <f t="shared" ref="X237:X286" si="57">$T237*W237</f>
        <v>0</v>
      </c>
      <c r="Y237" s="157">
        <f t="shared" ref="Y237:Y286" si="58">U237-W237</f>
        <v>0</v>
      </c>
      <c r="Z237" s="161">
        <f t="shared" ref="Z237:Z286" si="59">$T237*Y237</f>
        <v>0</v>
      </c>
      <c r="AA237" s="162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</row>
    <row r="238" spans="1:850" s="130" customFormat="1">
      <c r="A238" s="150"/>
      <c r="B238" s="202"/>
      <c r="C238" s="85"/>
      <c r="D238" s="203"/>
      <c r="E238" s="86"/>
      <c r="F238" s="152"/>
      <c r="G238" s="153"/>
      <c r="H238" s="200">
        <f t="shared" si="48"/>
        <v>0</v>
      </c>
      <c r="I238" s="155"/>
      <c r="J238" s="200">
        <f t="shared" si="49"/>
        <v>0</v>
      </c>
      <c r="K238" s="157">
        <f t="shared" si="50"/>
        <v>0</v>
      </c>
      <c r="L238" s="201">
        <f t="shared" si="51"/>
        <v>0</v>
      </c>
      <c r="M238" s="159"/>
      <c r="N238" s="155"/>
      <c r="O238" s="154">
        <f t="shared" si="52"/>
        <v>0</v>
      </c>
      <c r="P238" s="155"/>
      <c r="Q238" s="154">
        <f t="shared" si="53"/>
        <v>0</v>
      </c>
      <c r="R238" s="157">
        <f t="shared" si="54"/>
        <v>0</v>
      </c>
      <c r="S238" s="160">
        <f t="shared" si="55"/>
        <v>0</v>
      </c>
      <c r="T238" s="159"/>
      <c r="U238" s="155"/>
      <c r="V238" s="154">
        <f t="shared" si="56"/>
        <v>0</v>
      </c>
      <c r="W238" s="155"/>
      <c r="X238" s="154">
        <f t="shared" si="57"/>
        <v>0</v>
      </c>
      <c r="Y238" s="157">
        <f t="shared" si="58"/>
        <v>0</v>
      </c>
      <c r="Z238" s="161">
        <f t="shared" si="59"/>
        <v>0</v>
      </c>
      <c r="AA238" s="162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</row>
    <row r="239" spans="1:850" s="130" customFormat="1">
      <c r="A239" s="150"/>
      <c r="B239" s="202"/>
      <c r="C239" s="85"/>
      <c r="D239" s="203"/>
      <c r="E239" s="86"/>
      <c r="F239" s="152"/>
      <c r="G239" s="153"/>
      <c r="H239" s="200">
        <f t="shared" si="48"/>
        <v>0</v>
      </c>
      <c r="I239" s="155"/>
      <c r="J239" s="200">
        <f t="shared" si="49"/>
        <v>0</v>
      </c>
      <c r="K239" s="157">
        <f t="shared" si="50"/>
        <v>0</v>
      </c>
      <c r="L239" s="201">
        <f t="shared" si="51"/>
        <v>0</v>
      </c>
      <c r="M239" s="159"/>
      <c r="N239" s="155"/>
      <c r="O239" s="154">
        <f t="shared" si="52"/>
        <v>0</v>
      </c>
      <c r="P239" s="155"/>
      <c r="Q239" s="154">
        <f t="shared" si="53"/>
        <v>0</v>
      </c>
      <c r="R239" s="157">
        <f t="shared" si="54"/>
        <v>0</v>
      </c>
      <c r="S239" s="160">
        <f t="shared" si="55"/>
        <v>0</v>
      </c>
      <c r="T239" s="159"/>
      <c r="U239" s="155"/>
      <c r="V239" s="154">
        <f t="shared" si="56"/>
        <v>0</v>
      </c>
      <c r="W239" s="155"/>
      <c r="X239" s="154">
        <f t="shared" si="57"/>
        <v>0</v>
      </c>
      <c r="Y239" s="157">
        <f t="shared" si="58"/>
        <v>0</v>
      </c>
      <c r="Z239" s="161">
        <f t="shared" si="59"/>
        <v>0</v>
      </c>
      <c r="AA239" s="162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</row>
    <row r="240" spans="1:850" s="130" customFormat="1">
      <c r="A240" s="150"/>
      <c r="B240" s="202"/>
      <c r="C240" s="85"/>
      <c r="D240" s="203"/>
      <c r="E240" s="86"/>
      <c r="F240" s="152"/>
      <c r="G240" s="153"/>
      <c r="H240" s="200">
        <f t="shared" si="48"/>
        <v>0</v>
      </c>
      <c r="I240" s="155"/>
      <c r="J240" s="200">
        <f t="shared" si="49"/>
        <v>0</v>
      </c>
      <c r="K240" s="157">
        <f t="shared" si="50"/>
        <v>0</v>
      </c>
      <c r="L240" s="201">
        <f t="shared" si="51"/>
        <v>0</v>
      </c>
      <c r="M240" s="159"/>
      <c r="N240" s="155"/>
      <c r="O240" s="154">
        <f t="shared" si="52"/>
        <v>0</v>
      </c>
      <c r="P240" s="155"/>
      <c r="Q240" s="154">
        <f t="shared" si="53"/>
        <v>0</v>
      </c>
      <c r="R240" s="157">
        <f t="shared" si="54"/>
        <v>0</v>
      </c>
      <c r="S240" s="160">
        <f t="shared" si="55"/>
        <v>0</v>
      </c>
      <c r="T240" s="159"/>
      <c r="U240" s="155"/>
      <c r="V240" s="154">
        <f t="shared" si="56"/>
        <v>0</v>
      </c>
      <c r="W240" s="155"/>
      <c r="X240" s="154">
        <f t="shared" si="57"/>
        <v>0</v>
      </c>
      <c r="Y240" s="157">
        <f t="shared" si="58"/>
        <v>0</v>
      </c>
      <c r="Z240" s="161">
        <f t="shared" si="59"/>
        <v>0</v>
      </c>
      <c r="AA240" s="162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</row>
    <row r="241" spans="1:850" s="130" customFormat="1">
      <c r="A241" s="150"/>
      <c r="B241" s="202"/>
      <c r="C241" s="85"/>
      <c r="D241" s="203"/>
      <c r="E241" s="86"/>
      <c r="F241" s="152"/>
      <c r="G241" s="153"/>
      <c r="H241" s="200">
        <f t="shared" si="48"/>
        <v>0</v>
      </c>
      <c r="I241" s="155"/>
      <c r="J241" s="200">
        <f t="shared" si="49"/>
        <v>0</v>
      </c>
      <c r="K241" s="157">
        <f t="shared" si="50"/>
        <v>0</v>
      </c>
      <c r="L241" s="201">
        <f t="shared" si="51"/>
        <v>0</v>
      </c>
      <c r="M241" s="159"/>
      <c r="N241" s="155"/>
      <c r="O241" s="154">
        <f t="shared" si="52"/>
        <v>0</v>
      </c>
      <c r="P241" s="155"/>
      <c r="Q241" s="154">
        <f t="shared" si="53"/>
        <v>0</v>
      </c>
      <c r="R241" s="157">
        <f t="shared" si="54"/>
        <v>0</v>
      </c>
      <c r="S241" s="160">
        <f t="shared" si="55"/>
        <v>0</v>
      </c>
      <c r="T241" s="159"/>
      <c r="U241" s="155"/>
      <c r="V241" s="154">
        <f t="shared" si="56"/>
        <v>0</v>
      </c>
      <c r="W241" s="155"/>
      <c r="X241" s="154">
        <f t="shared" si="57"/>
        <v>0</v>
      </c>
      <c r="Y241" s="157">
        <f t="shared" si="58"/>
        <v>0</v>
      </c>
      <c r="Z241" s="161">
        <f t="shared" si="59"/>
        <v>0</v>
      </c>
      <c r="AA241" s="162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</row>
    <row r="242" spans="1:850" s="130" customFormat="1">
      <c r="A242" s="150"/>
      <c r="B242" s="202"/>
      <c r="C242" s="85"/>
      <c r="D242" s="203"/>
      <c r="E242" s="86"/>
      <c r="F242" s="152"/>
      <c r="G242" s="153"/>
      <c r="H242" s="200">
        <f t="shared" si="48"/>
        <v>0</v>
      </c>
      <c r="I242" s="155"/>
      <c r="J242" s="200">
        <f t="shared" si="49"/>
        <v>0</v>
      </c>
      <c r="K242" s="157">
        <f t="shared" si="50"/>
        <v>0</v>
      </c>
      <c r="L242" s="201">
        <f t="shared" si="51"/>
        <v>0</v>
      </c>
      <c r="M242" s="159"/>
      <c r="N242" s="155"/>
      <c r="O242" s="154">
        <f t="shared" si="52"/>
        <v>0</v>
      </c>
      <c r="P242" s="155"/>
      <c r="Q242" s="154">
        <f t="shared" si="53"/>
        <v>0</v>
      </c>
      <c r="R242" s="157">
        <f t="shared" si="54"/>
        <v>0</v>
      </c>
      <c r="S242" s="160">
        <f t="shared" si="55"/>
        <v>0</v>
      </c>
      <c r="T242" s="159"/>
      <c r="U242" s="155"/>
      <c r="V242" s="154">
        <f t="shared" si="56"/>
        <v>0</v>
      </c>
      <c r="W242" s="155"/>
      <c r="X242" s="154">
        <f t="shared" si="57"/>
        <v>0</v>
      </c>
      <c r="Y242" s="157">
        <f t="shared" si="58"/>
        <v>0</v>
      </c>
      <c r="Z242" s="161">
        <f t="shared" si="59"/>
        <v>0</v>
      </c>
      <c r="AA242" s="162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</row>
    <row r="243" spans="1:850" s="130" customFormat="1">
      <c r="A243" s="150"/>
      <c r="B243" s="202"/>
      <c r="C243" s="85"/>
      <c r="D243" s="203"/>
      <c r="E243" s="86"/>
      <c r="F243" s="152"/>
      <c r="G243" s="153"/>
      <c r="H243" s="200">
        <f t="shared" si="48"/>
        <v>0</v>
      </c>
      <c r="I243" s="155"/>
      <c r="J243" s="200">
        <f t="shared" si="49"/>
        <v>0</v>
      </c>
      <c r="K243" s="157">
        <f t="shared" si="50"/>
        <v>0</v>
      </c>
      <c r="L243" s="201">
        <f t="shared" si="51"/>
        <v>0</v>
      </c>
      <c r="M243" s="159"/>
      <c r="N243" s="155"/>
      <c r="O243" s="154">
        <f t="shared" si="52"/>
        <v>0</v>
      </c>
      <c r="P243" s="155"/>
      <c r="Q243" s="154">
        <f t="shared" si="53"/>
        <v>0</v>
      </c>
      <c r="R243" s="157">
        <f t="shared" si="54"/>
        <v>0</v>
      </c>
      <c r="S243" s="160">
        <f t="shared" si="55"/>
        <v>0</v>
      </c>
      <c r="T243" s="159"/>
      <c r="U243" s="155"/>
      <c r="V243" s="154">
        <f t="shared" si="56"/>
        <v>0</v>
      </c>
      <c r="W243" s="155"/>
      <c r="X243" s="154">
        <f t="shared" si="57"/>
        <v>0</v>
      </c>
      <c r="Y243" s="157">
        <f t="shared" si="58"/>
        <v>0</v>
      </c>
      <c r="Z243" s="161">
        <f t="shared" si="59"/>
        <v>0</v>
      </c>
      <c r="AA243" s="162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</row>
    <row r="244" spans="1:850" s="130" customFormat="1">
      <c r="A244" s="150"/>
      <c r="B244" s="202"/>
      <c r="C244" s="85"/>
      <c r="D244" s="203"/>
      <c r="E244" s="86"/>
      <c r="F244" s="152"/>
      <c r="G244" s="153"/>
      <c r="H244" s="200">
        <f t="shared" si="48"/>
        <v>0</v>
      </c>
      <c r="I244" s="155"/>
      <c r="J244" s="200">
        <f t="shared" si="49"/>
        <v>0</v>
      </c>
      <c r="K244" s="157">
        <f t="shared" si="50"/>
        <v>0</v>
      </c>
      <c r="L244" s="201">
        <f t="shared" si="51"/>
        <v>0</v>
      </c>
      <c r="M244" s="159"/>
      <c r="N244" s="155"/>
      <c r="O244" s="154">
        <f t="shared" si="52"/>
        <v>0</v>
      </c>
      <c r="P244" s="155"/>
      <c r="Q244" s="154">
        <f t="shared" si="53"/>
        <v>0</v>
      </c>
      <c r="R244" s="157">
        <f t="shared" si="54"/>
        <v>0</v>
      </c>
      <c r="S244" s="160">
        <f t="shared" si="55"/>
        <v>0</v>
      </c>
      <c r="T244" s="159"/>
      <c r="U244" s="155"/>
      <c r="V244" s="154">
        <f t="shared" si="56"/>
        <v>0</v>
      </c>
      <c r="W244" s="155"/>
      <c r="X244" s="154">
        <f t="shared" si="57"/>
        <v>0</v>
      </c>
      <c r="Y244" s="157">
        <f t="shared" si="58"/>
        <v>0</v>
      </c>
      <c r="Z244" s="161">
        <f t="shared" si="59"/>
        <v>0</v>
      </c>
      <c r="AA244" s="162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</row>
    <row r="245" spans="1:850" s="130" customFormat="1">
      <c r="A245" s="150"/>
      <c r="B245" s="202"/>
      <c r="C245" s="85"/>
      <c r="D245" s="203"/>
      <c r="E245" s="86"/>
      <c r="F245" s="152"/>
      <c r="G245" s="153"/>
      <c r="H245" s="200">
        <f t="shared" si="48"/>
        <v>0</v>
      </c>
      <c r="I245" s="155"/>
      <c r="J245" s="200">
        <f t="shared" si="49"/>
        <v>0</v>
      </c>
      <c r="K245" s="157">
        <f t="shared" si="50"/>
        <v>0</v>
      </c>
      <c r="L245" s="201">
        <f t="shared" si="51"/>
        <v>0</v>
      </c>
      <c r="M245" s="159"/>
      <c r="N245" s="155"/>
      <c r="O245" s="154">
        <f t="shared" si="52"/>
        <v>0</v>
      </c>
      <c r="P245" s="155"/>
      <c r="Q245" s="154">
        <f t="shared" si="53"/>
        <v>0</v>
      </c>
      <c r="R245" s="157">
        <f t="shared" si="54"/>
        <v>0</v>
      </c>
      <c r="S245" s="160">
        <f t="shared" si="55"/>
        <v>0</v>
      </c>
      <c r="T245" s="159"/>
      <c r="U245" s="155"/>
      <c r="V245" s="154">
        <f t="shared" si="56"/>
        <v>0</v>
      </c>
      <c r="W245" s="155"/>
      <c r="X245" s="154">
        <f t="shared" si="57"/>
        <v>0</v>
      </c>
      <c r="Y245" s="157">
        <f t="shared" si="58"/>
        <v>0</v>
      </c>
      <c r="Z245" s="161">
        <f t="shared" si="59"/>
        <v>0</v>
      </c>
      <c r="AA245" s="162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</row>
    <row r="246" spans="1:850" s="130" customFormat="1">
      <c r="A246" s="150"/>
      <c r="B246" s="202"/>
      <c r="C246" s="85"/>
      <c r="D246" s="203"/>
      <c r="E246" s="86"/>
      <c r="F246" s="152"/>
      <c r="G246" s="153"/>
      <c r="H246" s="200">
        <f t="shared" si="48"/>
        <v>0</v>
      </c>
      <c r="I246" s="155"/>
      <c r="J246" s="200">
        <f t="shared" si="49"/>
        <v>0</v>
      </c>
      <c r="K246" s="157">
        <f t="shared" si="50"/>
        <v>0</v>
      </c>
      <c r="L246" s="201">
        <f t="shared" si="51"/>
        <v>0</v>
      </c>
      <c r="M246" s="159"/>
      <c r="N246" s="155"/>
      <c r="O246" s="154">
        <f t="shared" si="52"/>
        <v>0</v>
      </c>
      <c r="P246" s="155"/>
      <c r="Q246" s="154">
        <f t="shared" si="53"/>
        <v>0</v>
      </c>
      <c r="R246" s="157">
        <f t="shared" si="54"/>
        <v>0</v>
      </c>
      <c r="S246" s="160">
        <f t="shared" si="55"/>
        <v>0</v>
      </c>
      <c r="T246" s="159"/>
      <c r="U246" s="155"/>
      <c r="V246" s="154">
        <f t="shared" si="56"/>
        <v>0</v>
      </c>
      <c r="W246" s="155"/>
      <c r="X246" s="154">
        <f t="shared" si="57"/>
        <v>0</v>
      </c>
      <c r="Y246" s="157">
        <f t="shared" si="58"/>
        <v>0</v>
      </c>
      <c r="Z246" s="161">
        <f t="shared" si="59"/>
        <v>0</v>
      </c>
      <c r="AA246" s="162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</row>
    <row r="247" spans="1:850" s="130" customFormat="1">
      <c r="A247" s="150"/>
      <c r="B247" s="202"/>
      <c r="C247" s="85"/>
      <c r="D247" s="203"/>
      <c r="E247" s="86"/>
      <c r="F247" s="152"/>
      <c r="G247" s="153"/>
      <c r="H247" s="200">
        <f t="shared" si="48"/>
        <v>0</v>
      </c>
      <c r="I247" s="155"/>
      <c r="J247" s="200">
        <f t="shared" si="49"/>
        <v>0</v>
      </c>
      <c r="K247" s="157">
        <f t="shared" si="50"/>
        <v>0</v>
      </c>
      <c r="L247" s="201">
        <f t="shared" si="51"/>
        <v>0</v>
      </c>
      <c r="M247" s="159"/>
      <c r="N247" s="155"/>
      <c r="O247" s="154">
        <f t="shared" si="52"/>
        <v>0</v>
      </c>
      <c r="P247" s="155"/>
      <c r="Q247" s="154">
        <f t="shared" si="53"/>
        <v>0</v>
      </c>
      <c r="R247" s="157">
        <f t="shared" si="54"/>
        <v>0</v>
      </c>
      <c r="S247" s="160">
        <f t="shared" si="55"/>
        <v>0</v>
      </c>
      <c r="T247" s="159"/>
      <c r="U247" s="155"/>
      <c r="V247" s="154">
        <f t="shared" si="56"/>
        <v>0</v>
      </c>
      <c r="W247" s="155"/>
      <c r="X247" s="154">
        <f t="shared" si="57"/>
        <v>0</v>
      </c>
      <c r="Y247" s="157">
        <f t="shared" si="58"/>
        <v>0</v>
      </c>
      <c r="Z247" s="161">
        <f t="shared" si="59"/>
        <v>0</v>
      </c>
      <c r="AA247" s="162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</row>
    <row r="248" spans="1:850" s="130" customFormat="1">
      <c r="A248" s="150"/>
      <c r="B248" s="202"/>
      <c r="C248" s="85"/>
      <c r="D248" s="203"/>
      <c r="E248" s="86"/>
      <c r="F248" s="152"/>
      <c r="G248" s="153"/>
      <c r="H248" s="200">
        <f t="shared" si="48"/>
        <v>0</v>
      </c>
      <c r="I248" s="155"/>
      <c r="J248" s="200">
        <f t="shared" si="49"/>
        <v>0</v>
      </c>
      <c r="K248" s="157">
        <f t="shared" si="50"/>
        <v>0</v>
      </c>
      <c r="L248" s="201">
        <f t="shared" si="51"/>
        <v>0</v>
      </c>
      <c r="M248" s="159"/>
      <c r="N248" s="155"/>
      <c r="O248" s="154">
        <f t="shared" si="52"/>
        <v>0</v>
      </c>
      <c r="P248" s="155"/>
      <c r="Q248" s="154">
        <f t="shared" si="53"/>
        <v>0</v>
      </c>
      <c r="R248" s="157">
        <f t="shared" si="54"/>
        <v>0</v>
      </c>
      <c r="S248" s="160">
        <f t="shared" si="55"/>
        <v>0</v>
      </c>
      <c r="T248" s="159"/>
      <c r="U248" s="155"/>
      <c r="V248" s="154">
        <f t="shared" si="56"/>
        <v>0</v>
      </c>
      <c r="W248" s="155"/>
      <c r="X248" s="154">
        <f t="shared" si="57"/>
        <v>0</v>
      </c>
      <c r="Y248" s="157">
        <f t="shared" si="58"/>
        <v>0</v>
      </c>
      <c r="Z248" s="161">
        <f t="shared" si="59"/>
        <v>0</v>
      </c>
      <c r="AA248" s="162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</row>
    <row r="249" spans="1:850" s="130" customFormat="1">
      <c r="A249" s="150"/>
      <c r="B249" s="202"/>
      <c r="C249" s="85"/>
      <c r="D249" s="203"/>
      <c r="E249" s="86"/>
      <c r="F249" s="152"/>
      <c r="G249" s="153"/>
      <c r="H249" s="200">
        <f t="shared" si="48"/>
        <v>0</v>
      </c>
      <c r="I249" s="155"/>
      <c r="J249" s="200">
        <f t="shared" si="49"/>
        <v>0</v>
      </c>
      <c r="K249" s="157">
        <f t="shared" si="50"/>
        <v>0</v>
      </c>
      <c r="L249" s="201">
        <f t="shared" si="51"/>
        <v>0</v>
      </c>
      <c r="M249" s="159"/>
      <c r="N249" s="155"/>
      <c r="O249" s="154">
        <f t="shared" si="52"/>
        <v>0</v>
      </c>
      <c r="P249" s="155"/>
      <c r="Q249" s="154">
        <f t="shared" si="53"/>
        <v>0</v>
      </c>
      <c r="R249" s="157">
        <f t="shared" si="54"/>
        <v>0</v>
      </c>
      <c r="S249" s="160">
        <f t="shared" si="55"/>
        <v>0</v>
      </c>
      <c r="T249" s="159"/>
      <c r="U249" s="155"/>
      <c r="V249" s="154">
        <f t="shared" si="56"/>
        <v>0</v>
      </c>
      <c r="W249" s="155"/>
      <c r="X249" s="154">
        <f t="shared" si="57"/>
        <v>0</v>
      </c>
      <c r="Y249" s="157">
        <f t="shared" si="58"/>
        <v>0</v>
      </c>
      <c r="Z249" s="161">
        <f t="shared" si="59"/>
        <v>0</v>
      </c>
      <c r="AA249" s="162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</row>
    <row r="250" spans="1:850" s="130" customFormat="1">
      <c r="A250" s="150"/>
      <c r="B250" s="202"/>
      <c r="C250" s="85"/>
      <c r="D250" s="203"/>
      <c r="E250" s="86"/>
      <c r="F250" s="152"/>
      <c r="G250" s="153"/>
      <c r="H250" s="200">
        <f t="shared" si="48"/>
        <v>0</v>
      </c>
      <c r="I250" s="155"/>
      <c r="J250" s="200">
        <f t="shared" si="49"/>
        <v>0</v>
      </c>
      <c r="K250" s="157">
        <f t="shared" si="50"/>
        <v>0</v>
      </c>
      <c r="L250" s="201">
        <f t="shared" si="51"/>
        <v>0</v>
      </c>
      <c r="M250" s="159"/>
      <c r="N250" s="155"/>
      <c r="O250" s="154">
        <f t="shared" si="52"/>
        <v>0</v>
      </c>
      <c r="P250" s="155"/>
      <c r="Q250" s="154">
        <f t="shared" si="53"/>
        <v>0</v>
      </c>
      <c r="R250" s="157">
        <f t="shared" si="54"/>
        <v>0</v>
      </c>
      <c r="S250" s="160">
        <f t="shared" si="55"/>
        <v>0</v>
      </c>
      <c r="T250" s="159"/>
      <c r="U250" s="155"/>
      <c r="V250" s="154">
        <f t="shared" si="56"/>
        <v>0</v>
      </c>
      <c r="W250" s="155"/>
      <c r="X250" s="154">
        <f t="shared" si="57"/>
        <v>0</v>
      </c>
      <c r="Y250" s="157">
        <f t="shared" si="58"/>
        <v>0</v>
      </c>
      <c r="Z250" s="161">
        <f t="shared" si="59"/>
        <v>0</v>
      </c>
      <c r="AA250" s="162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</row>
    <row r="251" spans="1:850" s="130" customFormat="1">
      <c r="A251" s="150"/>
      <c r="B251" s="202"/>
      <c r="C251" s="85"/>
      <c r="D251" s="203"/>
      <c r="E251" s="86"/>
      <c r="F251" s="152"/>
      <c r="G251" s="153"/>
      <c r="H251" s="200">
        <f t="shared" si="48"/>
        <v>0</v>
      </c>
      <c r="I251" s="155"/>
      <c r="J251" s="200">
        <f t="shared" si="49"/>
        <v>0</v>
      </c>
      <c r="K251" s="157">
        <f t="shared" si="50"/>
        <v>0</v>
      </c>
      <c r="L251" s="201">
        <f t="shared" si="51"/>
        <v>0</v>
      </c>
      <c r="M251" s="159"/>
      <c r="N251" s="155"/>
      <c r="O251" s="154">
        <f t="shared" si="52"/>
        <v>0</v>
      </c>
      <c r="P251" s="155"/>
      <c r="Q251" s="154">
        <f t="shared" si="53"/>
        <v>0</v>
      </c>
      <c r="R251" s="157">
        <f t="shared" si="54"/>
        <v>0</v>
      </c>
      <c r="S251" s="160">
        <f t="shared" si="55"/>
        <v>0</v>
      </c>
      <c r="T251" s="159"/>
      <c r="U251" s="155"/>
      <c r="V251" s="154">
        <f t="shared" si="56"/>
        <v>0</v>
      </c>
      <c r="W251" s="155"/>
      <c r="X251" s="154">
        <f t="shared" si="57"/>
        <v>0</v>
      </c>
      <c r="Y251" s="157">
        <f t="shared" si="58"/>
        <v>0</v>
      </c>
      <c r="Z251" s="161">
        <f t="shared" si="59"/>
        <v>0</v>
      </c>
      <c r="AA251" s="162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</row>
    <row r="252" spans="1:850" s="130" customFormat="1">
      <c r="A252" s="150"/>
      <c r="B252" s="202"/>
      <c r="C252" s="85"/>
      <c r="D252" s="203"/>
      <c r="E252" s="86"/>
      <c r="F252" s="152"/>
      <c r="G252" s="153"/>
      <c r="H252" s="200">
        <f t="shared" si="48"/>
        <v>0</v>
      </c>
      <c r="I252" s="155"/>
      <c r="J252" s="200">
        <f t="shared" si="49"/>
        <v>0</v>
      </c>
      <c r="K252" s="157">
        <f t="shared" si="50"/>
        <v>0</v>
      </c>
      <c r="L252" s="201">
        <f t="shared" si="51"/>
        <v>0</v>
      </c>
      <c r="M252" s="159"/>
      <c r="N252" s="155"/>
      <c r="O252" s="154">
        <f t="shared" si="52"/>
        <v>0</v>
      </c>
      <c r="P252" s="155"/>
      <c r="Q252" s="154">
        <f t="shared" si="53"/>
        <v>0</v>
      </c>
      <c r="R252" s="157">
        <f t="shared" si="54"/>
        <v>0</v>
      </c>
      <c r="S252" s="160">
        <f t="shared" si="55"/>
        <v>0</v>
      </c>
      <c r="T252" s="159"/>
      <c r="U252" s="155"/>
      <c r="V252" s="154">
        <f t="shared" si="56"/>
        <v>0</v>
      </c>
      <c r="W252" s="155"/>
      <c r="X252" s="154">
        <f t="shared" si="57"/>
        <v>0</v>
      </c>
      <c r="Y252" s="157">
        <f t="shared" si="58"/>
        <v>0</v>
      </c>
      <c r="Z252" s="161">
        <f t="shared" si="59"/>
        <v>0</v>
      </c>
      <c r="AA252" s="162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</row>
    <row r="253" spans="1:850" s="130" customFormat="1">
      <c r="A253" s="150"/>
      <c r="B253" s="202"/>
      <c r="C253" s="85"/>
      <c r="D253" s="203"/>
      <c r="E253" s="86"/>
      <c r="F253" s="152"/>
      <c r="G253" s="153"/>
      <c r="H253" s="200">
        <f t="shared" si="48"/>
        <v>0</v>
      </c>
      <c r="I253" s="155"/>
      <c r="J253" s="200">
        <f t="shared" si="49"/>
        <v>0</v>
      </c>
      <c r="K253" s="157">
        <f t="shared" si="50"/>
        <v>0</v>
      </c>
      <c r="L253" s="201">
        <f t="shared" si="51"/>
        <v>0</v>
      </c>
      <c r="M253" s="159"/>
      <c r="N253" s="155"/>
      <c r="O253" s="154">
        <f t="shared" si="52"/>
        <v>0</v>
      </c>
      <c r="P253" s="155"/>
      <c r="Q253" s="154">
        <f t="shared" si="53"/>
        <v>0</v>
      </c>
      <c r="R253" s="157">
        <f t="shared" si="54"/>
        <v>0</v>
      </c>
      <c r="S253" s="160">
        <f t="shared" si="55"/>
        <v>0</v>
      </c>
      <c r="T253" s="159"/>
      <c r="U253" s="155"/>
      <c r="V253" s="154">
        <f t="shared" si="56"/>
        <v>0</v>
      </c>
      <c r="W253" s="155"/>
      <c r="X253" s="154">
        <f t="shared" si="57"/>
        <v>0</v>
      </c>
      <c r="Y253" s="157">
        <f t="shared" si="58"/>
        <v>0</v>
      </c>
      <c r="Z253" s="161">
        <f t="shared" si="59"/>
        <v>0</v>
      </c>
      <c r="AA253" s="162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</row>
    <row r="254" spans="1:850" s="130" customFormat="1">
      <c r="A254" s="150"/>
      <c r="B254" s="202"/>
      <c r="C254" s="85"/>
      <c r="D254" s="203"/>
      <c r="E254" s="86"/>
      <c r="F254" s="152"/>
      <c r="G254" s="153"/>
      <c r="H254" s="200">
        <f t="shared" si="48"/>
        <v>0</v>
      </c>
      <c r="I254" s="155"/>
      <c r="J254" s="200">
        <f t="shared" si="49"/>
        <v>0</v>
      </c>
      <c r="K254" s="157">
        <f t="shared" si="50"/>
        <v>0</v>
      </c>
      <c r="L254" s="201">
        <f t="shared" si="51"/>
        <v>0</v>
      </c>
      <c r="M254" s="159"/>
      <c r="N254" s="155"/>
      <c r="O254" s="154">
        <f t="shared" si="52"/>
        <v>0</v>
      </c>
      <c r="P254" s="155"/>
      <c r="Q254" s="154">
        <f t="shared" si="53"/>
        <v>0</v>
      </c>
      <c r="R254" s="157">
        <f t="shared" si="54"/>
        <v>0</v>
      </c>
      <c r="S254" s="160">
        <f t="shared" si="55"/>
        <v>0</v>
      </c>
      <c r="T254" s="159"/>
      <c r="U254" s="155"/>
      <c r="V254" s="154">
        <f t="shared" si="56"/>
        <v>0</v>
      </c>
      <c r="W254" s="155"/>
      <c r="X254" s="154">
        <f t="shared" si="57"/>
        <v>0</v>
      </c>
      <c r="Y254" s="157">
        <f t="shared" si="58"/>
        <v>0</v>
      </c>
      <c r="Z254" s="161">
        <f t="shared" si="59"/>
        <v>0</v>
      </c>
      <c r="AA254" s="162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</row>
    <row r="255" spans="1:850" s="130" customFormat="1">
      <c r="A255" s="150"/>
      <c r="B255" s="202"/>
      <c r="C255" s="85"/>
      <c r="D255" s="203"/>
      <c r="E255" s="86"/>
      <c r="F255" s="152"/>
      <c r="G255" s="153"/>
      <c r="H255" s="200">
        <f t="shared" si="48"/>
        <v>0</v>
      </c>
      <c r="I255" s="155"/>
      <c r="J255" s="200">
        <f t="shared" si="49"/>
        <v>0</v>
      </c>
      <c r="K255" s="157">
        <f t="shared" si="50"/>
        <v>0</v>
      </c>
      <c r="L255" s="201">
        <f t="shared" si="51"/>
        <v>0</v>
      </c>
      <c r="M255" s="159"/>
      <c r="N255" s="155"/>
      <c r="O255" s="154">
        <f t="shared" si="52"/>
        <v>0</v>
      </c>
      <c r="P255" s="155"/>
      <c r="Q255" s="154">
        <f t="shared" si="53"/>
        <v>0</v>
      </c>
      <c r="R255" s="157">
        <f t="shared" si="54"/>
        <v>0</v>
      </c>
      <c r="S255" s="160">
        <f t="shared" si="55"/>
        <v>0</v>
      </c>
      <c r="T255" s="159"/>
      <c r="U255" s="155"/>
      <c r="V255" s="154">
        <f t="shared" si="56"/>
        <v>0</v>
      </c>
      <c r="W255" s="155"/>
      <c r="X255" s="154">
        <f t="shared" si="57"/>
        <v>0</v>
      </c>
      <c r="Y255" s="157">
        <f t="shared" si="58"/>
        <v>0</v>
      </c>
      <c r="Z255" s="161">
        <f t="shared" si="59"/>
        <v>0</v>
      </c>
      <c r="AA255" s="162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</row>
    <row r="256" spans="1:850" s="130" customFormat="1">
      <c r="A256" s="150"/>
      <c r="B256" s="202"/>
      <c r="C256" s="85"/>
      <c r="D256" s="203"/>
      <c r="E256" s="86"/>
      <c r="F256" s="152"/>
      <c r="G256" s="153"/>
      <c r="H256" s="200">
        <f t="shared" si="48"/>
        <v>0</v>
      </c>
      <c r="I256" s="155"/>
      <c r="J256" s="200">
        <f t="shared" si="49"/>
        <v>0</v>
      </c>
      <c r="K256" s="157">
        <f t="shared" si="50"/>
        <v>0</v>
      </c>
      <c r="L256" s="201">
        <f t="shared" si="51"/>
        <v>0</v>
      </c>
      <c r="M256" s="159"/>
      <c r="N256" s="155"/>
      <c r="O256" s="154">
        <f t="shared" si="52"/>
        <v>0</v>
      </c>
      <c r="P256" s="155"/>
      <c r="Q256" s="154">
        <f t="shared" si="53"/>
        <v>0</v>
      </c>
      <c r="R256" s="157">
        <f t="shared" si="54"/>
        <v>0</v>
      </c>
      <c r="S256" s="160">
        <f t="shared" si="55"/>
        <v>0</v>
      </c>
      <c r="T256" s="159"/>
      <c r="U256" s="155"/>
      <c r="V256" s="154">
        <f t="shared" si="56"/>
        <v>0</v>
      </c>
      <c r="W256" s="155"/>
      <c r="X256" s="154">
        <f t="shared" si="57"/>
        <v>0</v>
      </c>
      <c r="Y256" s="157">
        <f t="shared" si="58"/>
        <v>0</v>
      </c>
      <c r="Z256" s="161">
        <f t="shared" si="59"/>
        <v>0</v>
      </c>
      <c r="AA256" s="162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</row>
    <row r="257" spans="1:850" s="130" customFormat="1">
      <c r="A257" s="150"/>
      <c r="B257" s="202"/>
      <c r="C257" s="85"/>
      <c r="D257" s="203"/>
      <c r="E257" s="86"/>
      <c r="F257" s="152"/>
      <c r="G257" s="153"/>
      <c r="H257" s="200">
        <f t="shared" si="48"/>
        <v>0</v>
      </c>
      <c r="I257" s="155"/>
      <c r="J257" s="200">
        <f t="shared" si="49"/>
        <v>0</v>
      </c>
      <c r="K257" s="157">
        <f t="shared" si="50"/>
        <v>0</v>
      </c>
      <c r="L257" s="201">
        <f t="shared" si="51"/>
        <v>0</v>
      </c>
      <c r="M257" s="159"/>
      <c r="N257" s="155"/>
      <c r="O257" s="154">
        <f t="shared" si="52"/>
        <v>0</v>
      </c>
      <c r="P257" s="155"/>
      <c r="Q257" s="154">
        <f t="shared" si="53"/>
        <v>0</v>
      </c>
      <c r="R257" s="157">
        <f t="shared" si="54"/>
        <v>0</v>
      </c>
      <c r="S257" s="160">
        <f t="shared" si="55"/>
        <v>0</v>
      </c>
      <c r="T257" s="159"/>
      <c r="U257" s="155"/>
      <c r="V257" s="154">
        <f t="shared" si="56"/>
        <v>0</v>
      </c>
      <c r="W257" s="155"/>
      <c r="X257" s="154">
        <f t="shared" si="57"/>
        <v>0</v>
      </c>
      <c r="Y257" s="157">
        <f t="shared" si="58"/>
        <v>0</v>
      </c>
      <c r="Z257" s="161">
        <f t="shared" si="59"/>
        <v>0</v>
      </c>
      <c r="AA257" s="162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</row>
    <row r="258" spans="1:850" s="130" customFormat="1">
      <c r="A258" s="150"/>
      <c r="B258" s="202"/>
      <c r="C258" s="85"/>
      <c r="D258" s="203"/>
      <c r="E258" s="86"/>
      <c r="F258" s="152"/>
      <c r="G258" s="153"/>
      <c r="H258" s="200">
        <f t="shared" si="48"/>
        <v>0</v>
      </c>
      <c r="I258" s="155"/>
      <c r="J258" s="200">
        <f t="shared" si="49"/>
        <v>0</v>
      </c>
      <c r="K258" s="157">
        <f t="shared" si="50"/>
        <v>0</v>
      </c>
      <c r="L258" s="201">
        <f t="shared" si="51"/>
        <v>0</v>
      </c>
      <c r="M258" s="159"/>
      <c r="N258" s="155"/>
      <c r="O258" s="154">
        <f t="shared" si="52"/>
        <v>0</v>
      </c>
      <c r="P258" s="155"/>
      <c r="Q258" s="154">
        <f t="shared" si="53"/>
        <v>0</v>
      </c>
      <c r="R258" s="157">
        <f t="shared" si="54"/>
        <v>0</v>
      </c>
      <c r="S258" s="160">
        <f t="shared" si="55"/>
        <v>0</v>
      </c>
      <c r="T258" s="159"/>
      <c r="U258" s="155"/>
      <c r="V258" s="154">
        <f t="shared" si="56"/>
        <v>0</v>
      </c>
      <c r="W258" s="155"/>
      <c r="X258" s="154">
        <f t="shared" si="57"/>
        <v>0</v>
      </c>
      <c r="Y258" s="157">
        <f t="shared" si="58"/>
        <v>0</v>
      </c>
      <c r="Z258" s="161">
        <f t="shared" si="59"/>
        <v>0</v>
      </c>
      <c r="AA258" s="162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</row>
    <row r="259" spans="1:850" s="130" customFormat="1">
      <c r="A259" s="150"/>
      <c r="B259" s="202"/>
      <c r="C259" s="85"/>
      <c r="D259" s="203"/>
      <c r="E259" s="86"/>
      <c r="F259" s="152"/>
      <c r="G259" s="153"/>
      <c r="H259" s="200">
        <f t="shared" si="48"/>
        <v>0</v>
      </c>
      <c r="I259" s="155"/>
      <c r="J259" s="200">
        <f t="shared" si="49"/>
        <v>0</v>
      </c>
      <c r="K259" s="157">
        <f t="shared" si="50"/>
        <v>0</v>
      </c>
      <c r="L259" s="201">
        <f t="shared" si="51"/>
        <v>0</v>
      </c>
      <c r="M259" s="159"/>
      <c r="N259" s="155"/>
      <c r="O259" s="154">
        <f t="shared" si="52"/>
        <v>0</v>
      </c>
      <c r="P259" s="155"/>
      <c r="Q259" s="154">
        <f t="shared" si="53"/>
        <v>0</v>
      </c>
      <c r="R259" s="157">
        <f t="shared" si="54"/>
        <v>0</v>
      </c>
      <c r="S259" s="160">
        <f t="shared" si="55"/>
        <v>0</v>
      </c>
      <c r="T259" s="159"/>
      <c r="U259" s="155"/>
      <c r="V259" s="154">
        <f t="shared" si="56"/>
        <v>0</v>
      </c>
      <c r="W259" s="155"/>
      <c r="X259" s="154">
        <f t="shared" si="57"/>
        <v>0</v>
      </c>
      <c r="Y259" s="157">
        <f t="shared" si="58"/>
        <v>0</v>
      </c>
      <c r="Z259" s="161">
        <f t="shared" si="59"/>
        <v>0</v>
      </c>
      <c r="AA259" s="162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</row>
    <row r="260" spans="1:850" s="130" customFormat="1">
      <c r="A260" s="150"/>
      <c r="B260" s="202"/>
      <c r="C260" s="85"/>
      <c r="D260" s="203"/>
      <c r="E260" s="86"/>
      <c r="F260" s="152"/>
      <c r="G260" s="153"/>
      <c r="H260" s="200">
        <f t="shared" si="48"/>
        <v>0</v>
      </c>
      <c r="I260" s="155"/>
      <c r="J260" s="200">
        <f t="shared" si="49"/>
        <v>0</v>
      </c>
      <c r="K260" s="157">
        <f t="shared" si="50"/>
        <v>0</v>
      </c>
      <c r="L260" s="201">
        <f t="shared" si="51"/>
        <v>0</v>
      </c>
      <c r="M260" s="159"/>
      <c r="N260" s="155"/>
      <c r="O260" s="154">
        <f t="shared" si="52"/>
        <v>0</v>
      </c>
      <c r="P260" s="155"/>
      <c r="Q260" s="154">
        <f t="shared" si="53"/>
        <v>0</v>
      </c>
      <c r="R260" s="157">
        <f t="shared" si="54"/>
        <v>0</v>
      </c>
      <c r="S260" s="160">
        <f t="shared" si="55"/>
        <v>0</v>
      </c>
      <c r="T260" s="159"/>
      <c r="U260" s="155"/>
      <c r="V260" s="154">
        <f t="shared" si="56"/>
        <v>0</v>
      </c>
      <c r="W260" s="155"/>
      <c r="X260" s="154">
        <f t="shared" si="57"/>
        <v>0</v>
      </c>
      <c r="Y260" s="157">
        <f t="shared" si="58"/>
        <v>0</v>
      </c>
      <c r="Z260" s="161">
        <f t="shared" si="59"/>
        <v>0</v>
      </c>
      <c r="AA260" s="162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</row>
    <row r="261" spans="1:850" s="130" customFormat="1">
      <c r="A261" s="150"/>
      <c r="B261" s="202"/>
      <c r="C261" s="85"/>
      <c r="D261" s="203"/>
      <c r="E261" s="86"/>
      <c r="F261" s="152"/>
      <c r="G261" s="153"/>
      <c r="H261" s="200">
        <f t="shared" si="48"/>
        <v>0</v>
      </c>
      <c r="I261" s="155"/>
      <c r="J261" s="200">
        <f t="shared" si="49"/>
        <v>0</v>
      </c>
      <c r="K261" s="157">
        <f t="shared" si="50"/>
        <v>0</v>
      </c>
      <c r="L261" s="201">
        <f t="shared" si="51"/>
        <v>0</v>
      </c>
      <c r="M261" s="159"/>
      <c r="N261" s="155"/>
      <c r="O261" s="154">
        <f t="shared" si="52"/>
        <v>0</v>
      </c>
      <c r="P261" s="155"/>
      <c r="Q261" s="154">
        <f t="shared" si="53"/>
        <v>0</v>
      </c>
      <c r="R261" s="157">
        <f t="shared" si="54"/>
        <v>0</v>
      </c>
      <c r="S261" s="160">
        <f t="shared" si="55"/>
        <v>0</v>
      </c>
      <c r="T261" s="159"/>
      <c r="U261" s="155"/>
      <c r="V261" s="154">
        <f t="shared" si="56"/>
        <v>0</v>
      </c>
      <c r="W261" s="155"/>
      <c r="X261" s="154">
        <f t="shared" si="57"/>
        <v>0</v>
      </c>
      <c r="Y261" s="157">
        <f t="shared" si="58"/>
        <v>0</v>
      </c>
      <c r="Z261" s="161">
        <f t="shared" si="59"/>
        <v>0</v>
      </c>
      <c r="AA261" s="162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</row>
    <row r="262" spans="1:850" s="130" customFormat="1">
      <c r="A262" s="150"/>
      <c r="B262" s="202"/>
      <c r="C262" s="85"/>
      <c r="D262" s="203"/>
      <c r="E262" s="86"/>
      <c r="F262" s="152"/>
      <c r="G262" s="153"/>
      <c r="H262" s="200">
        <f t="shared" si="48"/>
        <v>0</v>
      </c>
      <c r="I262" s="155"/>
      <c r="J262" s="200">
        <f t="shared" si="49"/>
        <v>0</v>
      </c>
      <c r="K262" s="157">
        <f t="shared" si="50"/>
        <v>0</v>
      </c>
      <c r="L262" s="201">
        <f t="shared" si="51"/>
        <v>0</v>
      </c>
      <c r="M262" s="159"/>
      <c r="N262" s="155"/>
      <c r="O262" s="154">
        <f t="shared" si="52"/>
        <v>0</v>
      </c>
      <c r="P262" s="155"/>
      <c r="Q262" s="154">
        <f t="shared" si="53"/>
        <v>0</v>
      </c>
      <c r="R262" s="157">
        <f t="shared" si="54"/>
        <v>0</v>
      </c>
      <c r="S262" s="160">
        <f t="shared" si="55"/>
        <v>0</v>
      </c>
      <c r="T262" s="159"/>
      <c r="U262" s="155"/>
      <c r="V262" s="154">
        <f t="shared" si="56"/>
        <v>0</v>
      </c>
      <c r="W262" s="155"/>
      <c r="X262" s="154">
        <f t="shared" si="57"/>
        <v>0</v>
      </c>
      <c r="Y262" s="157">
        <f t="shared" si="58"/>
        <v>0</v>
      </c>
      <c r="Z262" s="161">
        <f t="shared" si="59"/>
        <v>0</v>
      </c>
      <c r="AA262" s="162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</row>
    <row r="263" spans="1:850" s="130" customFormat="1">
      <c r="A263" s="150"/>
      <c r="B263" s="202"/>
      <c r="C263" s="85"/>
      <c r="D263" s="203"/>
      <c r="E263" s="86"/>
      <c r="F263" s="152"/>
      <c r="G263" s="153"/>
      <c r="H263" s="200">
        <f t="shared" si="48"/>
        <v>0</v>
      </c>
      <c r="I263" s="155"/>
      <c r="J263" s="200">
        <f t="shared" si="49"/>
        <v>0</v>
      </c>
      <c r="K263" s="157">
        <f t="shared" si="50"/>
        <v>0</v>
      </c>
      <c r="L263" s="201">
        <f t="shared" si="51"/>
        <v>0</v>
      </c>
      <c r="M263" s="159"/>
      <c r="N263" s="155"/>
      <c r="O263" s="154">
        <f t="shared" si="52"/>
        <v>0</v>
      </c>
      <c r="P263" s="155"/>
      <c r="Q263" s="154">
        <f t="shared" si="53"/>
        <v>0</v>
      </c>
      <c r="R263" s="157">
        <f t="shared" si="54"/>
        <v>0</v>
      </c>
      <c r="S263" s="160">
        <f t="shared" si="55"/>
        <v>0</v>
      </c>
      <c r="T263" s="159"/>
      <c r="U263" s="155"/>
      <c r="V263" s="154">
        <f t="shared" si="56"/>
        <v>0</v>
      </c>
      <c r="W263" s="155"/>
      <c r="X263" s="154">
        <f t="shared" si="57"/>
        <v>0</v>
      </c>
      <c r="Y263" s="157">
        <f t="shared" si="58"/>
        <v>0</v>
      </c>
      <c r="Z263" s="161">
        <f t="shared" si="59"/>
        <v>0</v>
      </c>
      <c r="AA263" s="162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</row>
    <row r="264" spans="1:850" s="130" customFormat="1">
      <c r="A264" s="150"/>
      <c r="B264" s="202"/>
      <c r="C264" s="85"/>
      <c r="D264" s="203"/>
      <c r="E264" s="86"/>
      <c r="F264" s="152"/>
      <c r="G264" s="153"/>
      <c r="H264" s="200">
        <f t="shared" si="48"/>
        <v>0</v>
      </c>
      <c r="I264" s="155"/>
      <c r="J264" s="200">
        <f t="shared" si="49"/>
        <v>0</v>
      </c>
      <c r="K264" s="157">
        <f t="shared" si="50"/>
        <v>0</v>
      </c>
      <c r="L264" s="201">
        <f t="shared" si="51"/>
        <v>0</v>
      </c>
      <c r="M264" s="159"/>
      <c r="N264" s="155"/>
      <c r="O264" s="154">
        <f t="shared" si="52"/>
        <v>0</v>
      </c>
      <c r="P264" s="155"/>
      <c r="Q264" s="154">
        <f t="shared" si="53"/>
        <v>0</v>
      </c>
      <c r="R264" s="157">
        <f t="shared" si="54"/>
        <v>0</v>
      </c>
      <c r="S264" s="160">
        <f t="shared" si="55"/>
        <v>0</v>
      </c>
      <c r="T264" s="159"/>
      <c r="U264" s="155"/>
      <c r="V264" s="154">
        <f t="shared" si="56"/>
        <v>0</v>
      </c>
      <c r="W264" s="155"/>
      <c r="X264" s="154">
        <f t="shared" si="57"/>
        <v>0</v>
      </c>
      <c r="Y264" s="157">
        <f t="shared" si="58"/>
        <v>0</v>
      </c>
      <c r="Z264" s="161">
        <f t="shared" si="59"/>
        <v>0</v>
      </c>
      <c r="AA264" s="162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</row>
    <row r="265" spans="1:850" s="130" customFormat="1">
      <c r="A265" s="150"/>
      <c r="B265" s="202"/>
      <c r="C265" s="85"/>
      <c r="D265" s="203"/>
      <c r="E265" s="86"/>
      <c r="F265" s="152"/>
      <c r="G265" s="153"/>
      <c r="H265" s="200">
        <f t="shared" si="48"/>
        <v>0</v>
      </c>
      <c r="I265" s="155"/>
      <c r="J265" s="200">
        <f t="shared" si="49"/>
        <v>0</v>
      </c>
      <c r="K265" s="157">
        <f t="shared" si="50"/>
        <v>0</v>
      </c>
      <c r="L265" s="201">
        <f t="shared" si="51"/>
        <v>0</v>
      </c>
      <c r="M265" s="159"/>
      <c r="N265" s="155"/>
      <c r="O265" s="154">
        <f t="shared" si="52"/>
        <v>0</v>
      </c>
      <c r="P265" s="155"/>
      <c r="Q265" s="154">
        <f t="shared" si="53"/>
        <v>0</v>
      </c>
      <c r="R265" s="157">
        <f t="shared" si="54"/>
        <v>0</v>
      </c>
      <c r="S265" s="160">
        <f t="shared" si="55"/>
        <v>0</v>
      </c>
      <c r="T265" s="159"/>
      <c r="U265" s="155"/>
      <c r="V265" s="154">
        <f t="shared" si="56"/>
        <v>0</v>
      </c>
      <c r="W265" s="155"/>
      <c r="X265" s="154">
        <f t="shared" si="57"/>
        <v>0</v>
      </c>
      <c r="Y265" s="157">
        <f t="shared" si="58"/>
        <v>0</v>
      </c>
      <c r="Z265" s="161">
        <f t="shared" si="59"/>
        <v>0</v>
      </c>
      <c r="AA265" s="162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</row>
    <row r="266" spans="1:850" s="130" customFormat="1">
      <c r="A266" s="150"/>
      <c r="B266" s="202"/>
      <c r="C266" s="85"/>
      <c r="D266" s="203"/>
      <c r="E266" s="86"/>
      <c r="F266" s="152"/>
      <c r="G266" s="153"/>
      <c r="H266" s="200">
        <f t="shared" si="48"/>
        <v>0</v>
      </c>
      <c r="I266" s="155"/>
      <c r="J266" s="200">
        <f t="shared" si="49"/>
        <v>0</v>
      </c>
      <c r="K266" s="157">
        <f t="shared" si="50"/>
        <v>0</v>
      </c>
      <c r="L266" s="201">
        <f t="shared" si="51"/>
        <v>0</v>
      </c>
      <c r="M266" s="159"/>
      <c r="N266" s="155"/>
      <c r="O266" s="154">
        <f t="shared" si="52"/>
        <v>0</v>
      </c>
      <c r="P266" s="155"/>
      <c r="Q266" s="154">
        <f t="shared" si="53"/>
        <v>0</v>
      </c>
      <c r="R266" s="157">
        <f t="shared" si="54"/>
        <v>0</v>
      </c>
      <c r="S266" s="160">
        <f t="shared" si="55"/>
        <v>0</v>
      </c>
      <c r="T266" s="159"/>
      <c r="U266" s="155"/>
      <c r="V266" s="154">
        <f t="shared" si="56"/>
        <v>0</v>
      </c>
      <c r="W266" s="155"/>
      <c r="X266" s="154">
        <f t="shared" si="57"/>
        <v>0</v>
      </c>
      <c r="Y266" s="157">
        <f t="shared" si="58"/>
        <v>0</v>
      </c>
      <c r="Z266" s="161">
        <f t="shared" si="59"/>
        <v>0</v>
      </c>
      <c r="AA266" s="162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</row>
    <row r="267" spans="1:850" s="130" customFormat="1">
      <c r="A267" s="150"/>
      <c r="B267" s="202"/>
      <c r="C267" s="85"/>
      <c r="D267" s="203"/>
      <c r="E267" s="86"/>
      <c r="F267" s="152"/>
      <c r="G267" s="153"/>
      <c r="H267" s="200">
        <f t="shared" si="48"/>
        <v>0</v>
      </c>
      <c r="I267" s="155"/>
      <c r="J267" s="200">
        <f t="shared" si="49"/>
        <v>0</v>
      </c>
      <c r="K267" s="157">
        <f t="shared" si="50"/>
        <v>0</v>
      </c>
      <c r="L267" s="201">
        <f t="shared" si="51"/>
        <v>0</v>
      </c>
      <c r="M267" s="159"/>
      <c r="N267" s="155"/>
      <c r="O267" s="154">
        <f t="shared" si="52"/>
        <v>0</v>
      </c>
      <c r="P267" s="155"/>
      <c r="Q267" s="154">
        <f t="shared" si="53"/>
        <v>0</v>
      </c>
      <c r="R267" s="157">
        <f t="shared" si="54"/>
        <v>0</v>
      </c>
      <c r="S267" s="160">
        <f t="shared" si="55"/>
        <v>0</v>
      </c>
      <c r="T267" s="159"/>
      <c r="U267" s="155"/>
      <c r="V267" s="154">
        <f t="shared" si="56"/>
        <v>0</v>
      </c>
      <c r="W267" s="155"/>
      <c r="X267" s="154">
        <f t="shared" si="57"/>
        <v>0</v>
      </c>
      <c r="Y267" s="157">
        <f t="shared" si="58"/>
        <v>0</v>
      </c>
      <c r="Z267" s="161">
        <f t="shared" si="59"/>
        <v>0</v>
      </c>
      <c r="AA267" s="162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</row>
    <row r="268" spans="1:850" s="130" customFormat="1">
      <c r="A268" s="150"/>
      <c r="B268" s="202"/>
      <c r="C268" s="85"/>
      <c r="D268" s="203"/>
      <c r="E268" s="86"/>
      <c r="F268" s="152"/>
      <c r="G268" s="153"/>
      <c r="H268" s="200">
        <f t="shared" si="48"/>
        <v>0</v>
      </c>
      <c r="I268" s="155"/>
      <c r="J268" s="200">
        <f t="shared" si="49"/>
        <v>0</v>
      </c>
      <c r="K268" s="157">
        <f t="shared" si="50"/>
        <v>0</v>
      </c>
      <c r="L268" s="201">
        <f t="shared" si="51"/>
        <v>0</v>
      </c>
      <c r="M268" s="159"/>
      <c r="N268" s="155"/>
      <c r="O268" s="154">
        <f t="shared" si="52"/>
        <v>0</v>
      </c>
      <c r="P268" s="155"/>
      <c r="Q268" s="154">
        <f t="shared" si="53"/>
        <v>0</v>
      </c>
      <c r="R268" s="157">
        <f t="shared" si="54"/>
        <v>0</v>
      </c>
      <c r="S268" s="160">
        <f t="shared" si="55"/>
        <v>0</v>
      </c>
      <c r="T268" s="159"/>
      <c r="U268" s="155"/>
      <c r="V268" s="154">
        <f t="shared" si="56"/>
        <v>0</v>
      </c>
      <c r="W268" s="155"/>
      <c r="X268" s="154">
        <f t="shared" si="57"/>
        <v>0</v>
      </c>
      <c r="Y268" s="157">
        <f t="shared" si="58"/>
        <v>0</v>
      </c>
      <c r="Z268" s="161">
        <f t="shared" si="59"/>
        <v>0</v>
      </c>
      <c r="AA268" s="162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</row>
    <row r="269" spans="1:850" s="130" customFormat="1">
      <c r="A269" s="150"/>
      <c r="B269" s="202"/>
      <c r="C269" s="85"/>
      <c r="D269" s="203"/>
      <c r="E269" s="86"/>
      <c r="F269" s="152"/>
      <c r="G269" s="153"/>
      <c r="H269" s="200">
        <f t="shared" si="48"/>
        <v>0</v>
      </c>
      <c r="I269" s="155"/>
      <c r="J269" s="200">
        <f t="shared" si="49"/>
        <v>0</v>
      </c>
      <c r="K269" s="157">
        <f t="shared" si="50"/>
        <v>0</v>
      </c>
      <c r="L269" s="201">
        <f t="shared" si="51"/>
        <v>0</v>
      </c>
      <c r="M269" s="159"/>
      <c r="N269" s="155"/>
      <c r="O269" s="154">
        <f t="shared" si="52"/>
        <v>0</v>
      </c>
      <c r="P269" s="155"/>
      <c r="Q269" s="154">
        <f t="shared" si="53"/>
        <v>0</v>
      </c>
      <c r="R269" s="157">
        <f t="shared" si="54"/>
        <v>0</v>
      </c>
      <c r="S269" s="160">
        <f t="shared" si="55"/>
        <v>0</v>
      </c>
      <c r="T269" s="159"/>
      <c r="U269" s="155"/>
      <c r="V269" s="154">
        <f t="shared" si="56"/>
        <v>0</v>
      </c>
      <c r="W269" s="155"/>
      <c r="X269" s="154">
        <f t="shared" si="57"/>
        <v>0</v>
      </c>
      <c r="Y269" s="157">
        <f t="shared" si="58"/>
        <v>0</v>
      </c>
      <c r="Z269" s="161">
        <f t="shared" si="59"/>
        <v>0</v>
      </c>
      <c r="AA269" s="162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</row>
    <row r="270" spans="1:850" s="130" customFormat="1">
      <c r="A270" s="150"/>
      <c r="B270" s="202"/>
      <c r="C270" s="85"/>
      <c r="D270" s="203"/>
      <c r="E270" s="86"/>
      <c r="F270" s="152"/>
      <c r="G270" s="153"/>
      <c r="H270" s="200">
        <f t="shared" si="48"/>
        <v>0</v>
      </c>
      <c r="I270" s="155"/>
      <c r="J270" s="200">
        <f t="shared" si="49"/>
        <v>0</v>
      </c>
      <c r="K270" s="157">
        <f t="shared" si="50"/>
        <v>0</v>
      </c>
      <c r="L270" s="201">
        <f t="shared" si="51"/>
        <v>0</v>
      </c>
      <c r="M270" s="159"/>
      <c r="N270" s="155"/>
      <c r="O270" s="154">
        <f t="shared" si="52"/>
        <v>0</v>
      </c>
      <c r="P270" s="155"/>
      <c r="Q270" s="154">
        <f t="shared" si="53"/>
        <v>0</v>
      </c>
      <c r="R270" s="157">
        <f t="shared" si="54"/>
        <v>0</v>
      </c>
      <c r="S270" s="160">
        <f t="shared" si="55"/>
        <v>0</v>
      </c>
      <c r="T270" s="159"/>
      <c r="U270" s="155"/>
      <c r="V270" s="154">
        <f t="shared" si="56"/>
        <v>0</v>
      </c>
      <c r="W270" s="155"/>
      <c r="X270" s="154">
        <f t="shared" si="57"/>
        <v>0</v>
      </c>
      <c r="Y270" s="157">
        <f t="shared" si="58"/>
        <v>0</v>
      </c>
      <c r="Z270" s="161">
        <f t="shared" si="59"/>
        <v>0</v>
      </c>
      <c r="AA270" s="162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</row>
    <row r="271" spans="1:850" s="130" customFormat="1">
      <c r="A271" s="150"/>
      <c r="B271" s="202"/>
      <c r="C271" s="85"/>
      <c r="D271" s="203"/>
      <c r="E271" s="86"/>
      <c r="F271" s="152"/>
      <c r="G271" s="153"/>
      <c r="H271" s="200">
        <f t="shared" si="48"/>
        <v>0</v>
      </c>
      <c r="I271" s="155"/>
      <c r="J271" s="200">
        <f t="shared" si="49"/>
        <v>0</v>
      </c>
      <c r="K271" s="157">
        <f t="shared" si="50"/>
        <v>0</v>
      </c>
      <c r="L271" s="201">
        <f t="shared" si="51"/>
        <v>0</v>
      </c>
      <c r="M271" s="159"/>
      <c r="N271" s="155"/>
      <c r="O271" s="154">
        <f t="shared" si="52"/>
        <v>0</v>
      </c>
      <c r="P271" s="155"/>
      <c r="Q271" s="154">
        <f t="shared" si="53"/>
        <v>0</v>
      </c>
      <c r="R271" s="157">
        <f t="shared" si="54"/>
        <v>0</v>
      </c>
      <c r="S271" s="160">
        <f t="shared" si="55"/>
        <v>0</v>
      </c>
      <c r="T271" s="159"/>
      <c r="U271" s="155"/>
      <c r="V271" s="154">
        <f t="shared" si="56"/>
        <v>0</v>
      </c>
      <c r="W271" s="155"/>
      <c r="X271" s="154">
        <f t="shared" si="57"/>
        <v>0</v>
      </c>
      <c r="Y271" s="157">
        <f t="shared" si="58"/>
        <v>0</v>
      </c>
      <c r="Z271" s="161">
        <f t="shared" si="59"/>
        <v>0</v>
      </c>
      <c r="AA271" s="162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</row>
    <row r="272" spans="1:850" s="130" customFormat="1">
      <c r="A272" s="150"/>
      <c r="B272" s="202"/>
      <c r="C272" s="85"/>
      <c r="D272" s="203"/>
      <c r="E272" s="86"/>
      <c r="F272" s="152"/>
      <c r="G272" s="153"/>
      <c r="H272" s="200">
        <f t="shared" si="48"/>
        <v>0</v>
      </c>
      <c r="I272" s="155"/>
      <c r="J272" s="200">
        <f t="shared" si="49"/>
        <v>0</v>
      </c>
      <c r="K272" s="157">
        <f t="shared" si="50"/>
        <v>0</v>
      </c>
      <c r="L272" s="201">
        <f t="shared" si="51"/>
        <v>0</v>
      </c>
      <c r="M272" s="159"/>
      <c r="N272" s="155"/>
      <c r="O272" s="154">
        <f t="shared" si="52"/>
        <v>0</v>
      </c>
      <c r="P272" s="155"/>
      <c r="Q272" s="154">
        <f t="shared" si="53"/>
        <v>0</v>
      </c>
      <c r="R272" s="157">
        <f t="shared" si="54"/>
        <v>0</v>
      </c>
      <c r="S272" s="160">
        <f t="shared" si="55"/>
        <v>0</v>
      </c>
      <c r="T272" s="159"/>
      <c r="U272" s="155"/>
      <c r="V272" s="154">
        <f t="shared" si="56"/>
        <v>0</v>
      </c>
      <c r="W272" s="155"/>
      <c r="X272" s="154">
        <f t="shared" si="57"/>
        <v>0</v>
      </c>
      <c r="Y272" s="157">
        <f t="shared" si="58"/>
        <v>0</v>
      </c>
      <c r="Z272" s="161">
        <f t="shared" si="59"/>
        <v>0</v>
      </c>
      <c r="AA272" s="162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</row>
    <row r="273" spans="1:850" s="130" customFormat="1">
      <c r="A273" s="150"/>
      <c r="B273" s="202"/>
      <c r="C273" s="85"/>
      <c r="D273" s="203"/>
      <c r="E273" s="86"/>
      <c r="F273" s="152"/>
      <c r="G273" s="153"/>
      <c r="H273" s="200">
        <f t="shared" si="48"/>
        <v>0</v>
      </c>
      <c r="I273" s="155"/>
      <c r="J273" s="200">
        <f t="shared" si="49"/>
        <v>0</v>
      </c>
      <c r="K273" s="157">
        <f t="shared" si="50"/>
        <v>0</v>
      </c>
      <c r="L273" s="201">
        <f t="shared" si="51"/>
        <v>0</v>
      </c>
      <c r="M273" s="159"/>
      <c r="N273" s="155"/>
      <c r="O273" s="154">
        <f t="shared" si="52"/>
        <v>0</v>
      </c>
      <c r="P273" s="155"/>
      <c r="Q273" s="154">
        <f t="shared" si="53"/>
        <v>0</v>
      </c>
      <c r="R273" s="157">
        <f t="shared" si="54"/>
        <v>0</v>
      </c>
      <c r="S273" s="160">
        <f t="shared" si="55"/>
        <v>0</v>
      </c>
      <c r="T273" s="159"/>
      <c r="U273" s="155"/>
      <c r="V273" s="154">
        <f t="shared" si="56"/>
        <v>0</v>
      </c>
      <c r="W273" s="155"/>
      <c r="X273" s="154">
        <f t="shared" si="57"/>
        <v>0</v>
      </c>
      <c r="Y273" s="157">
        <f t="shared" si="58"/>
        <v>0</v>
      </c>
      <c r="Z273" s="161">
        <f t="shared" si="59"/>
        <v>0</v>
      </c>
      <c r="AA273" s="162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</row>
    <row r="274" spans="1:850" s="130" customFormat="1">
      <c r="A274" s="150"/>
      <c r="B274" s="202"/>
      <c r="C274" s="85"/>
      <c r="D274" s="203"/>
      <c r="E274" s="86"/>
      <c r="F274" s="152"/>
      <c r="G274" s="153"/>
      <c r="H274" s="200">
        <f t="shared" si="48"/>
        <v>0</v>
      </c>
      <c r="I274" s="155"/>
      <c r="J274" s="200">
        <f t="shared" si="49"/>
        <v>0</v>
      </c>
      <c r="K274" s="157">
        <f t="shared" si="50"/>
        <v>0</v>
      </c>
      <c r="L274" s="201">
        <f t="shared" si="51"/>
        <v>0</v>
      </c>
      <c r="M274" s="159"/>
      <c r="N274" s="155"/>
      <c r="O274" s="154">
        <f t="shared" si="52"/>
        <v>0</v>
      </c>
      <c r="P274" s="155"/>
      <c r="Q274" s="154">
        <f t="shared" si="53"/>
        <v>0</v>
      </c>
      <c r="R274" s="157">
        <f t="shared" si="54"/>
        <v>0</v>
      </c>
      <c r="S274" s="160">
        <f t="shared" si="55"/>
        <v>0</v>
      </c>
      <c r="T274" s="159"/>
      <c r="U274" s="155"/>
      <c r="V274" s="154">
        <f t="shared" si="56"/>
        <v>0</v>
      </c>
      <c r="W274" s="155"/>
      <c r="X274" s="154">
        <f t="shared" si="57"/>
        <v>0</v>
      </c>
      <c r="Y274" s="157">
        <f t="shared" si="58"/>
        <v>0</v>
      </c>
      <c r="Z274" s="161">
        <f t="shared" si="59"/>
        <v>0</v>
      </c>
      <c r="AA274" s="162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</row>
    <row r="275" spans="1:850" s="130" customFormat="1">
      <c r="A275" s="150"/>
      <c r="B275" s="202"/>
      <c r="C275" s="85"/>
      <c r="D275" s="203"/>
      <c r="E275" s="86"/>
      <c r="F275" s="152"/>
      <c r="G275" s="153"/>
      <c r="H275" s="200">
        <f t="shared" si="48"/>
        <v>0</v>
      </c>
      <c r="I275" s="155"/>
      <c r="J275" s="200">
        <f t="shared" si="49"/>
        <v>0</v>
      </c>
      <c r="K275" s="157">
        <f t="shared" si="50"/>
        <v>0</v>
      </c>
      <c r="L275" s="201">
        <f t="shared" si="51"/>
        <v>0</v>
      </c>
      <c r="M275" s="159"/>
      <c r="N275" s="155"/>
      <c r="O275" s="154">
        <f t="shared" si="52"/>
        <v>0</v>
      </c>
      <c r="P275" s="155"/>
      <c r="Q275" s="154">
        <f t="shared" si="53"/>
        <v>0</v>
      </c>
      <c r="R275" s="157">
        <f t="shared" si="54"/>
        <v>0</v>
      </c>
      <c r="S275" s="160">
        <f t="shared" si="55"/>
        <v>0</v>
      </c>
      <c r="T275" s="159"/>
      <c r="U275" s="155"/>
      <c r="V275" s="154">
        <f t="shared" si="56"/>
        <v>0</v>
      </c>
      <c r="W275" s="155"/>
      <c r="X275" s="154">
        <f t="shared" si="57"/>
        <v>0</v>
      </c>
      <c r="Y275" s="157">
        <f t="shared" si="58"/>
        <v>0</v>
      </c>
      <c r="Z275" s="161">
        <f t="shared" si="59"/>
        <v>0</v>
      </c>
      <c r="AA275" s="162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</row>
    <row r="276" spans="1:850" s="130" customFormat="1">
      <c r="A276" s="150"/>
      <c r="B276" s="202"/>
      <c r="C276" s="85"/>
      <c r="D276" s="203"/>
      <c r="E276" s="86"/>
      <c r="F276" s="152"/>
      <c r="G276" s="153"/>
      <c r="H276" s="200">
        <f t="shared" si="48"/>
        <v>0</v>
      </c>
      <c r="I276" s="155"/>
      <c r="J276" s="200">
        <f t="shared" si="49"/>
        <v>0</v>
      </c>
      <c r="K276" s="157">
        <f t="shared" si="50"/>
        <v>0</v>
      </c>
      <c r="L276" s="201">
        <f t="shared" si="51"/>
        <v>0</v>
      </c>
      <c r="M276" s="159"/>
      <c r="N276" s="155"/>
      <c r="O276" s="154">
        <f t="shared" si="52"/>
        <v>0</v>
      </c>
      <c r="P276" s="155"/>
      <c r="Q276" s="154">
        <f t="shared" si="53"/>
        <v>0</v>
      </c>
      <c r="R276" s="157">
        <f t="shared" si="54"/>
        <v>0</v>
      </c>
      <c r="S276" s="160">
        <f t="shared" si="55"/>
        <v>0</v>
      </c>
      <c r="T276" s="159"/>
      <c r="U276" s="155"/>
      <c r="V276" s="154">
        <f t="shared" si="56"/>
        <v>0</v>
      </c>
      <c r="W276" s="155"/>
      <c r="X276" s="154">
        <f t="shared" si="57"/>
        <v>0</v>
      </c>
      <c r="Y276" s="157">
        <f t="shared" si="58"/>
        <v>0</v>
      </c>
      <c r="Z276" s="161">
        <f t="shared" si="59"/>
        <v>0</v>
      </c>
      <c r="AA276" s="162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</row>
    <row r="277" spans="1:850" s="130" customFormat="1">
      <c r="A277" s="150"/>
      <c r="B277" s="202"/>
      <c r="C277" s="85"/>
      <c r="D277" s="203"/>
      <c r="E277" s="86"/>
      <c r="F277" s="152"/>
      <c r="G277" s="153"/>
      <c r="H277" s="200">
        <f t="shared" si="48"/>
        <v>0</v>
      </c>
      <c r="I277" s="155"/>
      <c r="J277" s="200">
        <f t="shared" si="49"/>
        <v>0</v>
      </c>
      <c r="K277" s="157">
        <f t="shared" si="50"/>
        <v>0</v>
      </c>
      <c r="L277" s="201">
        <f t="shared" si="51"/>
        <v>0</v>
      </c>
      <c r="M277" s="159"/>
      <c r="N277" s="155"/>
      <c r="O277" s="154">
        <f t="shared" si="52"/>
        <v>0</v>
      </c>
      <c r="P277" s="155"/>
      <c r="Q277" s="154">
        <f t="shared" si="53"/>
        <v>0</v>
      </c>
      <c r="R277" s="157">
        <f t="shared" si="54"/>
        <v>0</v>
      </c>
      <c r="S277" s="160">
        <f t="shared" si="55"/>
        <v>0</v>
      </c>
      <c r="T277" s="159"/>
      <c r="U277" s="155"/>
      <c r="V277" s="154">
        <f t="shared" si="56"/>
        <v>0</v>
      </c>
      <c r="W277" s="155"/>
      <c r="X277" s="154">
        <f t="shared" si="57"/>
        <v>0</v>
      </c>
      <c r="Y277" s="157">
        <f t="shared" si="58"/>
        <v>0</v>
      </c>
      <c r="Z277" s="161">
        <f t="shared" si="59"/>
        <v>0</v>
      </c>
      <c r="AA277" s="162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</row>
    <row r="278" spans="1:850" s="130" customFormat="1">
      <c r="A278" s="150"/>
      <c r="B278" s="202"/>
      <c r="C278" s="85"/>
      <c r="D278" s="203"/>
      <c r="E278" s="86"/>
      <c r="F278" s="152"/>
      <c r="G278" s="153"/>
      <c r="H278" s="200">
        <f t="shared" si="48"/>
        <v>0</v>
      </c>
      <c r="I278" s="155"/>
      <c r="J278" s="200">
        <f t="shared" si="49"/>
        <v>0</v>
      </c>
      <c r="K278" s="157">
        <f t="shared" si="50"/>
        <v>0</v>
      </c>
      <c r="L278" s="201">
        <f t="shared" si="51"/>
        <v>0</v>
      </c>
      <c r="M278" s="159"/>
      <c r="N278" s="155"/>
      <c r="O278" s="154">
        <f t="shared" si="52"/>
        <v>0</v>
      </c>
      <c r="P278" s="155"/>
      <c r="Q278" s="154">
        <f t="shared" si="53"/>
        <v>0</v>
      </c>
      <c r="R278" s="157">
        <f t="shared" si="54"/>
        <v>0</v>
      </c>
      <c r="S278" s="160">
        <f t="shared" si="55"/>
        <v>0</v>
      </c>
      <c r="T278" s="159"/>
      <c r="U278" s="155"/>
      <c r="V278" s="154">
        <f t="shared" si="56"/>
        <v>0</v>
      </c>
      <c r="W278" s="155"/>
      <c r="X278" s="154">
        <f t="shared" si="57"/>
        <v>0</v>
      </c>
      <c r="Y278" s="157">
        <f t="shared" si="58"/>
        <v>0</v>
      </c>
      <c r="Z278" s="161">
        <f t="shared" si="59"/>
        <v>0</v>
      </c>
      <c r="AA278" s="162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</row>
    <row r="279" spans="1:850" s="130" customFormat="1">
      <c r="A279" s="150"/>
      <c r="B279" s="202"/>
      <c r="C279" s="85"/>
      <c r="D279" s="203"/>
      <c r="E279" s="86"/>
      <c r="F279" s="152"/>
      <c r="G279" s="153"/>
      <c r="H279" s="200">
        <f t="shared" si="48"/>
        <v>0</v>
      </c>
      <c r="I279" s="155"/>
      <c r="J279" s="200">
        <f t="shared" si="49"/>
        <v>0</v>
      </c>
      <c r="K279" s="157">
        <f t="shared" si="50"/>
        <v>0</v>
      </c>
      <c r="L279" s="201">
        <f t="shared" si="51"/>
        <v>0</v>
      </c>
      <c r="M279" s="159"/>
      <c r="N279" s="155"/>
      <c r="O279" s="154">
        <f t="shared" si="52"/>
        <v>0</v>
      </c>
      <c r="P279" s="155"/>
      <c r="Q279" s="154">
        <f t="shared" si="53"/>
        <v>0</v>
      </c>
      <c r="R279" s="157">
        <f t="shared" si="54"/>
        <v>0</v>
      </c>
      <c r="S279" s="160">
        <f t="shared" si="55"/>
        <v>0</v>
      </c>
      <c r="T279" s="159"/>
      <c r="U279" s="155"/>
      <c r="V279" s="154">
        <f t="shared" si="56"/>
        <v>0</v>
      </c>
      <c r="W279" s="155"/>
      <c r="X279" s="154">
        <f t="shared" si="57"/>
        <v>0</v>
      </c>
      <c r="Y279" s="157">
        <f t="shared" si="58"/>
        <v>0</v>
      </c>
      <c r="Z279" s="161">
        <f t="shared" si="59"/>
        <v>0</v>
      </c>
      <c r="AA279" s="162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</row>
    <row r="280" spans="1:850" s="130" customFormat="1">
      <c r="A280" s="150"/>
      <c r="B280" s="202"/>
      <c r="C280" s="85"/>
      <c r="D280" s="203"/>
      <c r="E280" s="86"/>
      <c r="F280" s="152"/>
      <c r="G280" s="153"/>
      <c r="H280" s="200">
        <f t="shared" si="48"/>
        <v>0</v>
      </c>
      <c r="I280" s="155"/>
      <c r="J280" s="200">
        <f t="shared" si="49"/>
        <v>0</v>
      </c>
      <c r="K280" s="157">
        <f t="shared" si="50"/>
        <v>0</v>
      </c>
      <c r="L280" s="201">
        <f t="shared" si="51"/>
        <v>0</v>
      </c>
      <c r="M280" s="159"/>
      <c r="N280" s="155"/>
      <c r="O280" s="154">
        <f t="shared" si="52"/>
        <v>0</v>
      </c>
      <c r="P280" s="155"/>
      <c r="Q280" s="154">
        <f t="shared" si="53"/>
        <v>0</v>
      </c>
      <c r="R280" s="157">
        <f t="shared" si="54"/>
        <v>0</v>
      </c>
      <c r="S280" s="160">
        <f t="shared" si="55"/>
        <v>0</v>
      </c>
      <c r="T280" s="159"/>
      <c r="U280" s="155"/>
      <c r="V280" s="154">
        <f t="shared" si="56"/>
        <v>0</v>
      </c>
      <c r="W280" s="155"/>
      <c r="X280" s="154">
        <f t="shared" si="57"/>
        <v>0</v>
      </c>
      <c r="Y280" s="157">
        <f t="shared" si="58"/>
        <v>0</v>
      </c>
      <c r="Z280" s="161">
        <f t="shared" si="59"/>
        <v>0</v>
      </c>
      <c r="AA280" s="162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</row>
    <row r="281" spans="1:850" s="130" customFormat="1">
      <c r="A281" s="150"/>
      <c r="B281" s="202"/>
      <c r="C281" s="85"/>
      <c r="D281" s="203"/>
      <c r="E281" s="86"/>
      <c r="F281" s="152"/>
      <c r="G281" s="153"/>
      <c r="H281" s="200">
        <f t="shared" si="48"/>
        <v>0</v>
      </c>
      <c r="I281" s="155"/>
      <c r="J281" s="200">
        <f t="shared" si="49"/>
        <v>0</v>
      </c>
      <c r="K281" s="157">
        <f t="shared" si="50"/>
        <v>0</v>
      </c>
      <c r="L281" s="201">
        <f t="shared" si="51"/>
        <v>0</v>
      </c>
      <c r="M281" s="159"/>
      <c r="N281" s="155"/>
      <c r="O281" s="154">
        <f t="shared" si="52"/>
        <v>0</v>
      </c>
      <c r="P281" s="155"/>
      <c r="Q281" s="154">
        <f t="shared" si="53"/>
        <v>0</v>
      </c>
      <c r="R281" s="157">
        <f t="shared" si="54"/>
        <v>0</v>
      </c>
      <c r="S281" s="160">
        <f t="shared" si="55"/>
        <v>0</v>
      </c>
      <c r="T281" s="159"/>
      <c r="U281" s="155"/>
      <c r="V281" s="154">
        <f t="shared" si="56"/>
        <v>0</v>
      </c>
      <c r="W281" s="155"/>
      <c r="X281" s="154">
        <f t="shared" si="57"/>
        <v>0</v>
      </c>
      <c r="Y281" s="157">
        <f t="shared" si="58"/>
        <v>0</v>
      </c>
      <c r="Z281" s="161">
        <f t="shared" si="59"/>
        <v>0</v>
      </c>
      <c r="AA281" s="162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</row>
    <row r="282" spans="1:850" s="130" customFormat="1">
      <c r="A282" s="150"/>
      <c r="B282" s="202"/>
      <c r="C282" s="85"/>
      <c r="D282" s="203"/>
      <c r="E282" s="86"/>
      <c r="F282" s="152"/>
      <c r="G282" s="153"/>
      <c r="H282" s="200">
        <f t="shared" si="48"/>
        <v>0</v>
      </c>
      <c r="I282" s="155"/>
      <c r="J282" s="200">
        <f t="shared" si="49"/>
        <v>0</v>
      </c>
      <c r="K282" s="157">
        <f t="shared" si="50"/>
        <v>0</v>
      </c>
      <c r="L282" s="201">
        <f t="shared" si="51"/>
        <v>0</v>
      </c>
      <c r="M282" s="159"/>
      <c r="N282" s="155"/>
      <c r="O282" s="154">
        <f t="shared" si="52"/>
        <v>0</v>
      </c>
      <c r="P282" s="155"/>
      <c r="Q282" s="154">
        <f t="shared" si="53"/>
        <v>0</v>
      </c>
      <c r="R282" s="157">
        <f t="shared" si="54"/>
        <v>0</v>
      </c>
      <c r="S282" s="160">
        <f t="shared" si="55"/>
        <v>0</v>
      </c>
      <c r="T282" s="159"/>
      <c r="U282" s="155"/>
      <c r="V282" s="154">
        <f t="shared" si="56"/>
        <v>0</v>
      </c>
      <c r="W282" s="155"/>
      <c r="X282" s="154">
        <f t="shared" si="57"/>
        <v>0</v>
      </c>
      <c r="Y282" s="157">
        <f t="shared" si="58"/>
        <v>0</v>
      </c>
      <c r="Z282" s="161">
        <f t="shared" si="59"/>
        <v>0</v>
      </c>
      <c r="AA282" s="162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</row>
    <row r="283" spans="1:850" s="130" customFormat="1">
      <c r="A283" s="150"/>
      <c r="B283" s="202"/>
      <c r="C283" s="85"/>
      <c r="D283" s="203"/>
      <c r="E283" s="86"/>
      <c r="F283" s="152"/>
      <c r="G283" s="153"/>
      <c r="H283" s="200">
        <f t="shared" si="48"/>
        <v>0</v>
      </c>
      <c r="I283" s="155"/>
      <c r="J283" s="200">
        <f t="shared" si="49"/>
        <v>0</v>
      </c>
      <c r="K283" s="157">
        <f t="shared" si="50"/>
        <v>0</v>
      </c>
      <c r="L283" s="201">
        <f t="shared" si="51"/>
        <v>0</v>
      </c>
      <c r="M283" s="159"/>
      <c r="N283" s="155"/>
      <c r="O283" s="154">
        <f>$M283*N283</f>
        <v>0</v>
      </c>
      <c r="P283" s="155"/>
      <c r="Q283" s="154">
        <f>$M283*P283</f>
        <v>0</v>
      </c>
      <c r="R283" s="157">
        <f>N283-P283</f>
        <v>0</v>
      </c>
      <c r="S283" s="160">
        <f>$M283*R283</f>
        <v>0</v>
      </c>
      <c r="T283" s="159"/>
      <c r="U283" s="155"/>
      <c r="V283" s="154">
        <f t="shared" si="56"/>
        <v>0</v>
      </c>
      <c r="W283" s="155"/>
      <c r="X283" s="154">
        <f t="shared" si="57"/>
        <v>0</v>
      </c>
      <c r="Y283" s="157">
        <f t="shared" si="58"/>
        <v>0</v>
      </c>
      <c r="Z283" s="161">
        <f t="shared" si="59"/>
        <v>0</v>
      </c>
      <c r="AA283" s="162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</row>
    <row r="284" spans="1:850" s="130" customFormat="1">
      <c r="A284" s="150"/>
      <c r="B284" s="202"/>
      <c r="C284" s="85"/>
      <c r="D284" s="203"/>
      <c r="E284" s="86"/>
      <c r="F284" s="152"/>
      <c r="G284" s="153"/>
      <c r="H284" s="200">
        <f t="shared" si="48"/>
        <v>0</v>
      </c>
      <c r="I284" s="155"/>
      <c r="J284" s="200">
        <f t="shared" si="49"/>
        <v>0</v>
      </c>
      <c r="K284" s="157">
        <f t="shared" si="50"/>
        <v>0</v>
      </c>
      <c r="L284" s="201">
        <f t="shared" si="51"/>
        <v>0</v>
      </c>
      <c r="M284" s="159"/>
      <c r="N284" s="155"/>
      <c r="O284" s="154">
        <f t="shared" si="52"/>
        <v>0</v>
      </c>
      <c r="P284" s="155"/>
      <c r="Q284" s="154">
        <f t="shared" si="53"/>
        <v>0</v>
      </c>
      <c r="R284" s="157">
        <f t="shared" si="54"/>
        <v>0</v>
      </c>
      <c r="S284" s="160">
        <f t="shared" si="55"/>
        <v>0</v>
      </c>
      <c r="T284" s="159"/>
      <c r="U284" s="155"/>
      <c r="V284" s="154">
        <f t="shared" si="56"/>
        <v>0</v>
      </c>
      <c r="W284" s="155"/>
      <c r="X284" s="154">
        <f t="shared" si="57"/>
        <v>0</v>
      </c>
      <c r="Y284" s="157">
        <f t="shared" si="58"/>
        <v>0</v>
      </c>
      <c r="Z284" s="161">
        <f t="shared" si="59"/>
        <v>0</v>
      </c>
      <c r="AA284" s="162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</row>
    <row r="285" spans="1:850" s="130" customFormat="1">
      <c r="A285" s="150"/>
      <c r="B285" s="202"/>
      <c r="C285" s="85"/>
      <c r="D285" s="203"/>
      <c r="E285" s="86"/>
      <c r="F285" s="169"/>
      <c r="G285" s="153"/>
      <c r="H285" s="200">
        <f t="shared" si="48"/>
        <v>0</v>
      </c>
      <c r="I285" s="155"/>
      <c r="J285" s="200">
        <f t="shared" si="49"/>
        <v>0</v>
      </c>
      <c r="K285" s="157">
        <f t="shared" si="50"/>
        <v>0</v>
      </c>
      <c r="L285" s="201">
        <f t="shared" si="51"/>
        <v>0</v>
      </c>
      <c r="M285" s="170"/>
      <c r="N285" s="155"/>
      <c r="O285" s="154">
        <f t="shared" si="52"/>
        <v>0</v>
      </c>
      <c r="P285" s="155"/>
      <c r="Q285" s="154">
        <f t="shared" si="53"/>
        <v>0</v>
      </c>
      <c r="R285" s="157">
        <f t="shared" si="54"/>
        <v>0</v>
      </c>
      <c r="S285" s="160">
        <f t="shared" si="55"/>
        <v>0</v>
      </c>
      <c r="T285" s="170"/>
      <c r="U285" s="155"/>
      <c r="V285" s="154">
        <f t="shared" si="56"/>
        <v>0</v>
      </c>
      <c r="W285" s="155"/>
      <c r="X285" s="154">
        <f t="shared" si="57"/>
        <v>0</v>
      </c>
      <c r="Y285" s="157">
        <f t="shared" si="58"/>
        <v>0</v>
      </c>
      <c r="Z285" s="161">
        <f t="shared" si="59"/>
        <v>0</v>
      </c>
      <c r="AA285" s="162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</row>
    <row r="286" spans="1:850" s="130" customFormat="1" ht="14.25" thickBot="1">
      <c r="A286" s="150"/>
      <c r="B286" s="202"/>
      <c r="C286" s="85"/>
      <c r="D286" s="203"/>
      <c r="E286" s="86"/>
      <c r="F286" s="207"/>
      <c r="G286" s="167"/>
      <c r="H286" s="200">
        <f t="shared" si="48"/>
        <v>0</v>
      </c>
      <c r="I286" s="155"/>
      <c r="J286" s="200">
        <f t="shared" si="49"/>
        <v>0</v>
      </c>
      <c r="K286" s="157">
        <f t="shared" si="50"/>
        <v>0</v>
      </c>
      <c r="L286" s="201">
        <f t="shared" si="51"/>
        <v>0</v>
      </c>
      <c r="M286" s="208"/>
      <c r="N286" s="168"/>
      <c r="O286" s="154">
        <f>$M286*N286</f>
        <v>0</v>
      </c>
      <c r="P286" s="155"/>
      <c r="Q286" s="154">
        <f>$M286*P286</f>
        <v>0</v>
      </c>
      <c r="R286" s="157">
        <f t="shared" si="54"/>
        <v>0</v>
      </c>
      <c r="S286" s="160">
        <f>$M286*R286</f>
        <v>0</v>
      </c>
      <c r="T286" s="208"/>
      <c r="U286" s="168"/>
      <c r="V286" s="154">
        <f t="shared" si="56"/>
        <v>0</v>
      </c>
      <c r="W286" s="155"/>
      <c r="X286" s="154">
        <f t="shared" si="57"/>
        <v>0</v>
      </c>
      <c r="Y286" s="157">
        <f t="shared" si="58"/>
        <v>0</v>
      </c>
      <c r="Z286" s="161">
        <f t="shared" si="59"/>
        <v>0</v>
      </c>
      <c r="AA286" s="162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</row>
    <row r="287" spans="1:850" s="130" customFormat="1" ht="14.25" thickTop="1">
      <c r="A287" s="209" t="s">
        <v>117</v>
      </c>
      <c r="B287" s="210" t="s">
        <v>130</v>
      </c>
      <c r="C287" s="211"/>
      <c r="D287" s="212" t="s">
        <v>127</v>
      </c>
      <c r="E287" s="213" t="s">
        <v>118</v>
      </c>
      <c r="F287" s="214" t="s">
        <v>108</v>
      </c>
      <c r="G287" s="215" t="s">
        <v>108</v>
      </c>
      <c r="H287" s="216">
        <f>SUMIFS(H237:H286,$A237:$A286,"設備費")</f>
        <v>0</v>
      </c>
      <c r="I287" s="217" t="s">
        <v>97</v>
      </c>
      <c r="J287" s="216">
        <f>SUMIFS(J237:J286,$A237:$A286,"設備費")</f>
        <v>0</v>
      </c>
      <c r="K287" s="217" t="s">
        <v>97</v>
      </c>
      <c r="L287" s="218">
        <f>SUMIFS(L237:L286,$A237:$A286,"設備費")</f>
        <v>0</v>
      </c>
      <c r="M287" s="219" t="s">
        <v>108</v>
      </c>
      <c r="N287" s="217" t="s">
        <v>108</v>
      </c>
      <c r="O287" s="216">
        <f>SUMIFS(O237:O286,$A237:$A286,"設備費")</f>
        <v>0</v>
      </c>
      <c r="P287" s="217" t="s">
        <v>97</v>
      </c>
      <c r="Q287" s="216">
        <f>SUMIFS(Q237:Q286,$A237:$A286,"設備費")</f>
        <v>0</v>
      </c>
      <c r="R287" s="217" t="s">
        <v>97</v>
      </c>
      <c r="S287" s="220">
        <f>SUMIFS(S237:S286,$A237:$A286,"設備費")</f>
        <v>0</v>
      </c>
      <c r="T287" s="219" t="s">
        <v>118</v>
      </c>
      <c r="U287" s="217" t="s">
        <v>118</v>
      </c>
      <c r="V287" s="216">
        <f>SUMIFS(V237:V286,$A237:$A286,"設備費")</f>
        <v>0</v>
      </c>
      <c r="W287" s="217" t="s">
        <v>97</v>
      </c>
      <c r="X287" s="216">
        <f>SUMIFS(X237:X286,$A237:$A286,"設備費")</f>
        <v>0</v>
      </c>
      <c r="Y287" s="217" t="s">
        <v>97</v>
      </c>
      <c r="Z287" s="218">
        <f>SUMIFS(Z237:Z286,$A237:$A286,"設備費")</f>
        <v>0</v>
      </c>
      <c r="AA287" s="221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</row>
    <row r="288" spans="1:850" s="130" customFormat="1">
      <c r="A288" s="138" t="s">
        <v>118</v>
      </c>
      <c r="B288" s="222" t="s">
        <v>128</v>
      </c>
      <c r="C288" s="223"/>
      <c r="D288" s="139" t="s">
        <v>131</v>
      </c>
      <c r="E288" s="140" t="s">
        <v>108</v>
      </c>
      <c r="F288" s="224" t="s">
        <v>108</v>
      </c>
      <c r="G288" s="225" t="s">
        <v>117</v>
      </c>
      <c r="H288" s="156">
        <f>SUMIFS(H237:H286,$A237:$A286,"工事費")</f>
        <v>0</v>
      </c>
      <c r="I288" s="226" t="s">
        <v>97</v>
      </c>
      <c r="J288" s="156">
        <f>SUMIFS(J237:J286,$A237:$A286,"工事費")</f>
        <v>0</v>
      </c>
      <c r="K288" s="226" t="s">
        <v>97</v>
      </c>
      <c r="L288" s="158">
        <f>SUMIFS(L237:L286,$A237:$A286,"工事費")</f>
        <v>0</v>
      </c>
      <c r="M288" s="227" t="s">
        <v>108</v>
      </c>
      <c r="N288" s="226" t="s">
        <v>118</v>
      </c>
      <c r="O288" s="156">
        <f>SUMIFS(O237:O286,$A237:$A286,"工事費")</f>
        <v>0</v>
      </c>
      <c r="P288" s="226" t="s">
        <v>97</v>
      </c>
      <c r="Q288" s="156">
        <f>SUMIFS(Q237:Q286,$A237:$A286,"工事費")</f>
        <v>0</v>
      </c>
      <c r="R288" s="226" t="s">
        <v>97</v>
      </c>
      <c r="S288" s="197">
        <f>SUMIFS(S237:S286,$A237:$A286,"工事費")</f>
        <v>0</v>
      </c>
      <c r="T288" s="227" t="s">
        <v>108</v>
      </c>
      <c r="U288" s="226" t="s">
        <v>108</v>
      </c>
      <c r="V288" s="156">
        <f>SUMIFS(V237:V286,$A237:$A286,"工事費")</f>
        <v>0</v>
      </c>
      <c r="W288" s="226" t="s">
        <v>97</v>
      </c>
      <c r="X288" s="156">
        <f>SUMIFS(X237:X286,$A237:$A286,"工事費")</f>
        <v>0</v>
      </c>
      <c r="Y288" s="226" t="s">
        <v>97</v>
      </c>
      <c r="Z288" s="158">
        <f>SUMIFS(Z237:Z286,$A237:$A286,"工事費")</f>
        <v>0</v>
      </c>
      <c r="AA288" s="162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</row>
    <row r="289" spans="1:850" s="130" customFormat="1" ht="14.25" thickBot="1">
      <c r="A289" s="171" t="s">
        <v>108</v>
      </c>
      <c r="B289" s="172" t="s">
        <v>115</v>
      </c>
      <c r="C289" s="173"/>
      <c r="D289" s="228" t="s">
        <v>116</v>
      </c>
      <c r="E289" s="175" t="s">
        <v>108</v>
      </c>
      <c r="F289" s="176" t="s">
        <v>108</v>
      </c>
      <c r="G289" s="229" t="s">
        <v>108</v>
      </c>
      <c r="H289" s="180">
        <f>SUM(H237:H286)</f>
        <v>0</v>
      </c>
      <c r="I289" s="230" t="s">
        <v>97</v>
      </c>
      <c r="J289" s="180">
        <f>SUM(J237:J286)</f>
        <v>0</v>
      </c>
      <c r="K289" s="230" t="s">
        <v>97</v>
      </c>
      <c r="L289" s="181">
        <f>SUM(L237:L286)</f>
        <v>0</v>
      </c>
      <c r="M289" s="182" t="s">
        <v>108</v>
      </c>
      <c r="N289" s="230" t="s">
        <v>108</v>
      </c>
      <c r="O289" s="180">
        <f>SUM(O237:O286)</f>
        <v>0</v>
      </c>
      <c r="P289" s="230" t="s">
        <v>97</v>
      </c>
      <c r="Q289" s="180">
        <f>SUM(Q237:Q286)</f>
        <v>0</v>
      </c>
      <c r="R289" s="230" t="s">
        <v>97</v>
      </c>
      <c r="S289" s="183">
        <f>SUM(S237:S286)</f>
        <v>0</v>
      </c>
      <c r="T289" s="182" t="s">
        <v>108</v>
      </c>
      <c r="U289" s="230" t="s">
        <v>108</v>
      </c>
      <c r="V289" s="180">
        <f>SUM(V237:V286)</f>
        <v>0</v>
      </c>
      <c r="W289" s="230" t="s">
        <v>97</v>
      </c>
      <c r="X289" s="180">
        <f>SUM(X237:X286)</f>
        <v>0</v>
      </c>
      <c r="Y289" s="230" t="s">
        <v>97</v>
      </c>
      <c r="Z289" s="181">
        <f>SUM(Z237:Z286)</f>
        <v>0</v>
      </c>
      <c r="AA289" s="184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</row>
    <row r="290" spans="1:850" s="130" customFormat="1">
      <c r="A290" s="231"/>
      <c r="B290" s="232">
        <v>5</v>
      </c>
      <c r="C290" s="233"/>
      <c r="D290" s="234" t="s">
        <v>129</v>
      </c>
      <c r="E290" s="235"/>
      <c r="F290" s="194"/>
      <c r="G290" s="236"/>
      <c r="H290" s="200"/>
      <c r="I290" s="237"/>
      <c r="J290" s="200"/>
      <c r="K290" s="237"/>
      <c r="L290" s="201"/>
      <c r="M290" s="196"/>
      <c r="N290" s="237"/>
      <c r="O290" s="200"/>
      <c r="P290" s="237"/>
      <c r="Q290" s="200"/>
      <c r="R290" s="237"/>
      <c r="S290" s="238"/>
      <c r="T290" s="196"/>
      <c r="U290" s="237"/>
      <c r="V290" s="200"/>
      <c r="W290" s="237"/>
      <c r="X290" s="200"/>
      <c r="Y290" s="237"/>
      <c r="Z290" s="201"/>
      <c r="AA290" s="239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</row>
    <row r="291" spans="1:850" s="130" customFormat="1">
      <c r="A291" s="150"/>
      <c r="B291" s="198"/>
      <c r="C291" s="85"/>
      <c r="D291" s="199"/>
      <c r="E291" s="86"/>
      <c r="F291" s="152"/>
      <c r="G291" s="153"/>
      <c r="H291" s="200">
        <f t="shared" ref="H291:H340" si="60">$F291*G291</f>
        <v>0</v>
      </c>
      <c r="I291" s="155"/>
      <c r="J291" s="200">
        <f t="shared" ref="J291:J340" si="61">$F291*I291</f>
        <v>0</v>
      </c>
      <c r="K291" s="157">
        <f t="shared" ref="K291:K340" si="62">G291-I291</f>
        <v>0</v>
      </c>
      <c r="L291" s="201">
        <f t="shared" ref="L291:L340" si="63">$F291*K291</f>
        <v>0</v>
      </c>
      <c r="M291" s="159"/>
      <c r="N291" s="155"/>
      <c r="O291" s="154">
        <f>$M291*N291</f>
        <v>0</v>
      </c>
      <c r="P291" s="155"/>
      <c r="Q291" s="154">
        <f>$M291*P291</f>
        <v>0</v>
      </c>
      <c r="R291" s="157">
        <f>N291-P291</f>
        <v>0</v>
      </c>
      <c r="S291" s="160">
        <f>$M291*R291</f>
        <v>0</v>
      </c>
      <c r="T291" s="159"/>
      <c r="U291" s="155"/>
      <c r="V291" s="154">
        <f t="shared" ref="V291:V340" si="64">$T291*U291</f>
        <v>0</v>
      </c>
      <c r="W291" s="155"/>
      <c r="X291" s="154">
        <f t="shared" ref="X291:X340" si="65">$T291*W291</f>
        <v>0</v>
      </c>
      <c r="Y291" s="157">
        <f t="shared" ref="Y291:Y340" si="66">U291-W291</f>
        <v>0</v>
      </c>
      <c r="Z291" s="161">
        <f t="shared" ref="Z291:Z340" si="67">$T291*Y291</f>
        <v>0</v>
      </c>
      <c r="AA291" s="162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</row>
    <row r="292" spans="1:850" s="130" customFormat="1">
      <c r="A292" s="150"/>
      <c r="B292" s="202"/>
      <c r="C292" s="85"/>
      <c r="D292" s="203"/>
      <c r="E292" s="86"/>
      <c r="F292" s="152"/>
      <c r="G292" s="153"/>
      <c r="H292" s="200">
        <f t="shared" si="60"/>
        <v>0</v>
      </c>
      <c r="I292" s="155"/>
      <c r="J292" s="200">
        <f t="shared" si="61"/>
        <v>0</v>
      </c>
      <c r="K292" s="157">
        <f t="shared" si="62"/>
        <v>0</v>
      </c>
      <c r="L292" s="201">
        <f t="shared" si="63"/>
        <v>0</v>
      </c>
      <c r="M292" s="159"/>
      <c r="N292" s="155"/>
      <c r="O292" s="154">
        <f t="shared" ref="O292:O340" si="68">$M292*N292</f>
        <v>0</v>
      </c>
      <c r="P292" s="155"/>
      <c r="Q292" s="154">
        <f t="shared" ref="Q292:Q340" si="69">$M292*P292</f>
        <v>0</v>
      </c>
      <c r="R292" s="157">
        <f t="shared" ref="R292:R340" si="70">N292-P292</f>
        <v>0</v>
      </c>
      <c r="S292" s="160">
        <f t="shared" ref="S292:S340" si="71">$M292*R292</f>
        <v>0</v>
      </c>
      <c r="T292" s="159"/>
      <c r="U292" s="155"/>
      <c r="V292" s="154">
        <f t="shared" si="64"/>
        <v>0</v>
      </c>
      <c r="W292" s="155"/>
      <c r="X292" s="154">
        <f t="shared" si="65"/>
        <v>0</v>
      </c>
      <c r="Y292" s="157">
        <f t="shared" si="66"/>
        <v>0</v>
      </c>
      <c r="Z292" s="161">
        <f t="shared" si="67"/>
        <v>0</v>
      </c>
      <c r="AA292" s="162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</row>
    <row r="293" spans="1:850" s="130" customFormat="1">
      <c r="A293" s="150"/>
      <c r="B293" s="202"/>
      <c r="C293" s="85"/>
      <c r="D293" s="203"/>
      <c r="E293" s="86"/>
      <c r="F293" s="152"/>
      <c r="G293" s="153"/>
      <c r="H293" s="200">
        <f t="shared" si="60"/>
        <v>0</v>
      </c>
      <c r="I293" s="155"/>
      <c r="J293" s="200">
        <f t="shared" si="61"/>
        <v>0</v>
      </c>
      <c r="K293" s="157">
        <f t="shared" si="62"/>
        <v>0</v>
      </c>
      <c r="L293" s="201">
        <f t="shared" si="63"/>
        <v>0</v>
      </c>
      <c r="M293" s="159"/>
      <c r="N293" s="155"/>
      <c r="O293" s="154">
        <f t="shared" si="68"/>
        <v>0</v>
      </c>
      <c r="P293" s="155"/>
      <c r="Q293" s="154">
        <f t="shared" si="69"/>
        <v>0</v>
      </c>
      <c r="R293" s="157">
        <f t="shared" si="70"/>
        <v>0</v>
      </c>
      <c r="S293" s="160">
        <f t="shared" si="71"/>
        <v>0</v>
      </c>
      <c r="T293" s="159"/>
      <c r="U293" s="155"/>
      <c r="V293" s="154">
        <f t="shared" si="64"/>
        <v>0</v>
      </c>
      <c r="W293" s="155"/>
      <c r="X293" s="154">
        <f t="shared" si="65"/>
        <v>0</v>
      </c>
      <c r="Y293" s="157">
        <f t="shared" si="66"/>
        <v>0</v>
      </c>
      <c r="Z293" s="161">
        <f t="shared" si="67"/>
        <v>0</v>
      </c>
      <c r="AA293" s="162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</row>
    <row r="294" spans="1:850" s="130" customFormat="1">
      <c r="A294" s="150"/>
      <c r="B294" s="202"/>
      <c r="C294" s="85"/>
      <c r="D294" s="203"/>
      <c r="E294" s="86"/>
      <c r="F294" s="152"/>
      <c r="G294" s="153"/>
      <c r="H294" s="200">
        <f t="shared" si="60"/>
        <v>0</v>
      </c>
      <c r="I294" s="155"/>
      <c r="J294" s="200">
        <f t="shared" si="61"/>
        <v>0</v>
      </c>
      <c r="K294" s="157">
        <f t="shared" si="62"/>
        <v>0</v>
      </c>
      <c r="L294" s="201">
        <f t="shared" si="63"/>
        <v>0</v>
      </c>
      <c r="M294" s="159"/>
      <c r="N294" s="155"/>
      <c r="O294" s="154">
        <f t="shared" si="68"/>
        <v>0</v>
      </c>
      <c r="P294" s="155"/>
      <c r="Q294" s="154">
        <f t="shared" si="69"/>
        <v>0</v>
      </c>
      <c r="R294" s="157">
        <f t="shared" si="70"/>
        <v>0</v>
      </c>
      <c r="S294" s="160">
        <f t="shared" si="71"/>
        <v>0</v>
      </c>
      <c r="T294" s="159"/>
      <c r="U294" s="155"/>
      <c r="V294" s="154">
        <f t="shared" si="64"/>
        <v>0</v>
      </c>
      <c r="W294" s="155"/>
      <c r="X294" s="154">
        <f t="shared" si="65"/>
        <v>0</v>
      </c>
      <c r="Y294" s="157">
        <f t="shared" si="66"/>
        <v>0</v>
      </c>
      <c r="Z294" s="161">
        <f t="shared" si="67"/>
        <v>0</v>
      </c>
      <c r="AA294" s="162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</row>
    <row r="295" spans="1:850" s="130" customFormat="1">
      <c r="A295" s="150"/>
      <c r="B295" s="202"/>
      <c r="C295" s="85"/>
      <c r="D295" s="203"/>
      <c r="E295" s="86"/>
      <c r="F295" s="152"/>
      <c r="G295" s="153"/>
      <c r="H295" s="200">
        <f t="shared" si="60"/>
        <v>0</v>
      </c>
      <c r="I295" s="155"/>
      <c r="J295" s="200">
        <f t="shared" si="61"/>
        <v>0</v>
      </c>
      <c r="K295" s="157">
        <f t="shared" si="62"/>
        <v>0</v>
      </c>
      <c r="L295" s="201">
        <f t="shared" si="63"/>
        <v>0</v>
      </c>
      <c r="M295" s="159"/>
      <c r="N295" s="155"/>
      <c r="O295" s="154">
        <f t="shared" si="68"/>
        <v>0</v>
      </c>
      <c r="P295" s="155"/>
      <c r="Q295" s="154">
        <f t="shared" si="69"/>
        <v>0</v>
      </c>
      <c r="R295" s="157">
        <f t="shared" si="70"/>
        <v>0</v>
      </c>
      <c r="S295" s="160">
        <f t="shared" si="71"/>
        <v>0</v>
      </c>
      <c r="T295" s="159"/>
      <c r="U295" s="155"/>
      <c r="V295" s="154">
        <f t="shared" si="64"/>
        <v>0</v>
      </c>
      <c r="W295" s="155"/>
      <c r="X295" s="154">
        <f t="shared" si="65"/>
        <v>0</v>
      </c>
      <c r="Y295" s="157">
        <f t="shared" si="66"/>
        <v>0</v>
      </c>
      <c r="Z295" s="161">
        <f t="shared" si="67"/>
        <v>0</v>
      </c>
      <c r="AA295" s="162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</row>
    <row r="296" spans="1:850" s="130" customFormat="1">
      <c r="A296" s="150"/>
      <c r="B296" s="202"/>
      <c r="C296" s="85"/>
      <c r="D296" s="203"/>
      <c r="E296" s="86"/>
      <c r="F296" s="152"/>
      <c r="G296" s="153"/>
      <c r="H296" s="200">
        <f t="shared" si="60"/>
        <v>0</v>
      </c>
      <c r="I296" s="155"/>
      <c r="J296" s="200">
        <f t="shared" si="61"/>
        <v>0</v>
      </c>
      <c r="K296" s="157">
        <f t="shared" si="62"/>
        <v>0</v>
      </c>
      <c r="L296" s="201">
        <f t="shared" si="63"/>
        <v>0</v>
      </c>
      <c r="M296" s="159"/>
      <c r="N296" s="155"/>
      <c r="O296" s="154">
        <f t="shared" si="68"/>
        <v>0</v>
      </c>
      <c r="P296" s="155"/>
      <c r="Q296" s="154">
        <f t="shared" si="69"/>
        <v>0</v>
      </c>
      <c r="R296" s="157">
        <f t="shared" si="70"/>
        <v>0</v>
      </c>
      <c r="S296" s="160">
        <f t="shared" si="71"/>
        <v>0</v>
      </c>
      <c r="T296" s="159"/>
      <c r="U296" s="155"/>
      <c r="V296" s="154">
        <f t="shared" si="64"/>
        <v>0</v>
      </c>
      <c r="W296" s="155"/>
      <c r="X296" s="154">
        <f t="shared" si="65"/>
        <v>0</v>
      </c>
      <c r="Y296" s="157">
        <f t="shared" si="66"/>
        <v>0</v>
      </c>
      <c r="Z296" s="161">
        <f t="shared" si="67"/>
        <v>0</v>
      </c>
      <c r="AA296" s="162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</row>
    <row r="297" spans="1:850" s="130" customFormat="1">
      <c r="A297" s="150"/>
      <c r="B297" s="202"/>
      <c r="C297" s="85"/>
      <c r="D297" s="203"/>
      <c r="E297" s="86"/>
      <c r="F297" s="152"/>
      <c r="G297" s="153"/>
      <c r="H297" s="200">
        <f t="shared" si="60"/>
        <v>0</v>
      </c>
      <c r="I297" s="155"/>
      <c r="J297" s="200">
        <f t="shared" si="61"/>
        <v>0</v>
      </c>
      <c r="K297" s="157">
        <f t="shared" si="62"/>
        <v>0</v>
      </c>
      <c r="L297" s="201">
        <f t="shared" si="63"/>
        <v>0</v>
      </c>
      <c r="M297" s="159"/>
      <c r="N297" s="155"/>
      <c r="O297" s="154">
        <f t="shared" si="68"/>
        <v>0</v>
      </c>
      <c r="P297" s="155"/>
      <c r="Q297" s="154">
        <f t="shared" si="69"/>
        <v>0</v>
      </c>
      <c r="R297" s="157">
        <f t="shared" si="70"/>
        <v>0</v>
      </c>
      <c r="S297" s="160">
        <f t="shared" si="71"/>
        <v>0</v>
      </c>
      <c r="T297" s="159"/>
      <c r="U297" s="155"/>
      <c r="V297" s="154">
        <f t="shared" si="64"/>
        <v>0</v>
      </c>
      <c r="W297" s="155"/>
      <c r="X297" s="154">
        <f t="shared" si="65"/>
        <v>0</v>
      </c>
      <c r="Y297" s="157">
        <f t="shared" si="66"/>
        <v>0</v>
      </c>
      <c r="Z297" s="161">
        <f t="shared" si="67"/>
        <v>0</v>
      </c>
      <c r="AA297" s="162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</row>
    <row r="298" spans="1:850" s="130" customFormat="1">
      <c r="A298" s="150"/>
      <c r="B298" s="202"/>
      <c r="C298" s="85"/>
      <c r="D298" s="203"/>
      <c r="E298" s="86"/>
      <c r="F298" s="152"/>
      <c r="G298" s="153"/>
      <c r="H298" s="200">
        <f t="shared" si="60"/>
        <v>0</v>
      </c>
      <c r="I298" s="155"/>
      <c r="J298" s="200">
        <f t="shared" si="61"/>
        <v>0</v>
      </c>
      <c r="K298" s="157">
        <f t="shared" si="62"/>
        <v>0</v>
      </c>
      <c r="L298" s="201">
        <f t="shared" si="63"/>
        <v>0</v>
      </c>
      <c r="M298" s="159"/>
      <c r="N298" s="155"/>
      <c r="O298" s="154">
        <f t="shared" si="68"/>
        <v>0</v>
      </c>
      <c r="P298" s="155"/>
      <c r="Q298" s="154">
        <f t="shared" si="69"/>
        <v>0</v>
      </c>
      <c r="R298" s="157">
        <f t="shared" si="70"/>
        <v>0</v>
      </c>
      <c r="S298" s="160">
        <f t="shared" si="71"/>
        <v>0</v>
      </c>
      <c r="T298" s="159"/>
      <c r="U298" s="155"/>
      <c r="V298" s="154">
        <f t="shared" si="64"/>
        <v>0</v>
      </c>
      <c r="W298" s="155"/>
      <c r="X298" s="154">
        <f t="shared" si="65"/>
        <v>0</v>
      </c>
      <c r="Y298" s="157">
        <f t="shared" si="66"/>
        <v>0</v>
      </c>
      <c r="Z298" s="161">
        <f t="shared" si="67"/>
        <v>0</v>
      </c>
      <c r="AA298" s="162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</row>
    <row r="299" spans="1:850" s="130" customFormat="1">
      <c r="A299" s="150"/>
      <c r="B299" s="202"/>
      <c r="C299" s="85"/>
      <c r="D299" s="203"/>
      <c r="E299" s="86"/>
      <c r="F299" s="152"/>
      <c r="G299" s="153"/>
      <c r="H299" s="200">
        <f t="shared" si="60"/>
        <v>0</v>
      </c>
      <c r="I299" s="155"/>
      <c r="J299" s="200">
        <f t="shared" si="61"/>
        <v>0</v>
      </c>
      <c r="K299" s="157">
        <f t="shared" si="62"/>
        <v>0</v>
      </c>
      <c r="L299" s="201">
        <f t="shared" si="63"/>
        <v>0</v>
      </c>
      <c r="M299" s="159"/>
      <c r="N299" s="155"/>
      <c r="O299" s="154">
        <f t="shared" si="68"/>
        <v>0</v>
      </c>
      <c r="P299" s="155"/>
      <c r="Q299" s="154">
        <f t="shared" si="69"/>
        <v>0</v>
      </c>
      <c r="R299" s="157">
        <f t="shared" si="70"/>
        <v>0</v>
      </c>
      <c r="S299" s="160">
        <f t="shared" si="71"/>
        <v>0</v>
      </c>
      <c r="T299" s="159"/>
      <c r="U299" s="155"/>
      <c r="V299" s="154">
        <f t="shared" si="64"/>
        <v>0</v>
      </c>
      <c r="W299" s="155"/>
      <c r="X299" s="154">
        <f t="shared" si="65"/>
        <v>0</v>
      </c>
      <c r="Y299" s="157">
        <f t="shared" si="66"/>
        <v>0</v>
      </c>
      <c r="Z299" s="161">
        <f t="shared" si="67"/>
        <v>0</v>
      </c>
      <c r="AA299" s="162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</row>
    <row r="300" spans="1:850" s="130" customFormat="1">
      <c r="A300" s="150"/>
      <c r="B300" s="202"/>
      <c r="C300" s="85"/>
      <c r="D300" s="203"/>
      <c r="E300" s="86"/>
      <c r="F300" s="152"/>
      <c r="G300" s="153"/>
      <c r="H300" s="200">
        <f t="shared" si="60"/>
        <v>0</v>
      </c>
      <c r="I300" s="155"/>
      <c r="J300" s="200">
        <f t="shared" si="61"/>
        <v>0</v>
      </c>
      <c r="K300" s="157">
        <f t="shared" si="62"/>
        <v>0</v>
      </c>
      <c r="L300" s="201">
        <f t="shared" si="63"/>
        <v>0</v>
      </c>
      <c r="M300" s="159"/>
      <c r="N300" s="155"/>
      <c r="O300" s="154">
        <f t="shared" si="68"/>
        <v>0</v>
      </c>
      <c r="P300" s="155"/>
      <c r="Q300" s="154">
        <f t="shared" si="69"/>
        <v>0</v>
      </c>
      <c r="R300" s="157">
        <f t="shared" si="70"/>
        <v>0</v>
      </c>
      <c r="S300" s="160">
        <f t="shared" si="71"/>
        <v>0</v>
      </c>
      <c r="T300" s="159"/>
      <c r="U300" s="155"/>
      <c r="V300" s="154">
        <f t="shared" si="64"/>
        <v>0</v>
      </c>
      <c r="W300" s="155"/>
      <c r="X300" s="154">
        <f t="shared" si="65"/>
        <v>0</v>
      </c>
      <c r="Y300" s="157">
        <f t="shared" si="66"/>
        <v>0</v>
      </c>
      <c r="Z300" s="161">
        <f t="shared" si="67"/>
        <v>0</v>
      </c>
      <c r="AA300" s="162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</row>
    <row r="301" spans="1:850" s="130" customFormat="1">
      <c r="A301" s="150"/>
      <c r="B301" s="202"/>
      <c r="C301" s="85"/>
      <c r="D301" s="203"/>
      <c r="E301" s="86"/>
      <c r="F301" s="152"/>
      <c r="G301" s="153"/>
      <c r="H301" s="200">
        <f t="shared" si="60"/>
        <v>0</v>
      </c>
      <c r="I301" s="155"/>
      <c r="J301" s="200">
        <f t="shared" si="61"/>
        <v>0</v>
      </c>
      <c r="K301" s="157">
        <f t="shared" si="62"/>
        <v>0</v>
      </c>
      <c r="L301" s="201">
        <f t="shared" si="63"/>
        <v>0</v>
      </c>
      <c r="M301" s="159"/>
      <c r="N301" s="155"/>
      <c r="O301" s="154">
        <f t="shared" si="68"/>
        <v>0</v>
      </c>
      <c r="P301" s="155"/>
      <c r="Q301" s="154">
        <f t="shared" si="69"/>
        <v>0</v>
      </c>
      <c r="R301" s="157">
        <f t="shared" si="70"/>
        <v>0</v>
      </c>
      <c r="S301" s="160">
        <f t="shared" si="71"/>
        <v>0</v>
      </c>
      <c r="T301" s="159"/>
      <c r="U301" s="155"/>
      <c r="V301" s="154">
        <f t="shared" si="64"/>
        <v>0</v>
      </c>
      <c r="W301" s="155"/>
      <c r="X301" s="154">
        <f t="shared" si="65"/>
        <v>0</v>
      </c>
      <c r="Y301" s="157">
        <f t="shared" si="66"/>
        <v>0</v>
      </c>
      <c r="Z301" s="161">
        <f t="shared" si="67"/>
        <v>0</v>
      </c>
      <c r="AA301" s="162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</row>
    <row r="302" spans="1:850" s="130" customFormat="1">
      <c r="A302" s="150"/>
      <c r="B302" s="202"/>
      <c r="C302" s="85"/>
      <c r="D302" s="203"/>
      <c r="E302" s="86"/>
      <c r="F302" s="152"/>
      <c r="G302" s="153"/>
      <c r="H302" s="200">
        <f t="shared" si="60"/>
        <v>0</v>
      </c>
      <c r="I302" s="155"/>
      <c r="J302" s="200">
        <f t="shared" si="61"/>
        <v>0</v>
      </c>
      <c r="K302" s="157">
        <f t="shared" si="62"/>
        <v>0</v>
      </c>
      <c r="L302" s="201">
        <f t="shared" si="63"/>
        <v>0</v>
      </c>
      <c r="M302" s="159"/>
      <c r="N302" s="155"/>
      <c r="O302" s="154">
        <f t="shared" si="68"/>
        <v>0</v>
      </c>
      <c r="P302" s="155"/>
      <c r="Q302" s="154">
        <f t="shared" si="69"/>
        <v>0</v>
      </c>
      <c r="R302" s="157">
        <f t="shared" si="70"/>
        <v>0</v>
      </c>
      <c r="S302" s="160">
        <f t="shared" si="71"/>
        <v>0</v>
      </c>
      <c r="T302" s="159"/>
      <c r="U302" s="155"/>
      <c r="V302" s="154">
        <f t="shared" si="64"/>
        <v>0</v>
      </c>
      <c r="W302" s="155"/>
      <c r="X302" s="154">
        <f t="shared" si="65"/>
        <v>0</v>
      </c>
      <c r="Y302" s="157">
        <f t="shared" si="66"/>
        <v>0</v>
      </c>
      <c r="Z302" s="161">
        <f t="shared" si="67"/>
        <v>0</v>
      </c>
      <c r="AA302" s="162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</row>
    <row r="303" spans="1:850" s="130" customFormat="1">
      <c r="A303" s="150"/>
      <c r="B303" s="202"/>
      <c r="C303" s="85"/>
      <c r="D303" s="203"/>
      <c r="E303" s="86"/>
      <c r="F303" s="152"/>
      <c r="G303" s="153"/>
      <c r="H303" s="200">
        <f t="shared" si="60"/>
        <v>0</v>
      </c>
      <c r="I303" s="155"/>
      <c r="J303" s="200">
        <f t="shared" si="61"/>
        <v>0</v>
      </c>
      <c r="K303" s="157">
        <f t="shared" si="62"/>
        <v>0</v>
      </c>
      <c r="L303" s="201">
        <f t="shared" si="63"/>
        <v>0</v>
      </c>
      <c r="M303" s="159"/>
      <c r="N303" s="155"/>
      <c r="O303" s="154">
        <f t="shared" si="68"/>
        <v>0</v>
      </c>
      <c r="P303" s="155"/>
      <c r="Q303" s="154">
        <f t="shared" si="69"/>
        <v>0</v>
      </c>
      <c r="R303" s="157">
        <f t="shared" si="70"/>
        <v>0</v>
      </c>
      <c r="S303" s="160">
        <f t="shared" si="71"/>
        <v>0</v>
      </c>
      <c r="T303" s="159"/>
      <c r="U303" s="155"/>
      <c r="V303" s="154">
        <f t="shared" si="64"/>
        <v>0</v>
      </c>
      <c r="W303" s="155"/>
      <c r="X303" s="154">
        <f t="shared" si="65"/>
        <v>0</v>
      </c>
      <c r="Y303" s="157">
        <f t="shared" si="66"/>
        <v>0</v>
      </c>
      <c r="Z303" s="161">
        <f t="shared" si="67"/>
        <v>0</v>
      </c>
      <c r="AA303" s="162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</row>
    <row r="304" spans="1:850" s="130" customFormat="1">
      <c r="A304" s="150"/>
      <c r="B304" s="202"/>
      <c r="C304" s="85"/>
      <c r="D304" s="203"/>
      <c r="E304" s="86"/>
      <c r="F304" s="152"/>
      <c r="G304" s="153"/>
      <c r="H304" s="200">
        <f t="shared" si="60"/>
        <v>0</v>
      </c>
      <c r="I304" s="155"/>
      <c r="J304" s="200">
        <f t="shared" si="61"/>
        <v>0</v>
      </c>
      <c r="K304" s="157">
        <f t="shared" si="62"/>
        <v>0</v>
      </c>
      <c r="L304" s="201">
        <f t="shared" si="63"/>
        <v>0</v>
      </c>
      <c r="M304" s="159"/>
      <c r="N304" s="155"/>
      <c r="O304" s="154">
        <f t="shared" si="68"/>
        <v>0</v>
      </c>
      <c r="P304" s="155"/>
      <c r="Q304" s="154">
        <f t="shared" si="69"/>
        <v>0</v>
      </c>
      <c r="R304" s="157">
        <f t="shared" si="70"/>
        <v>0</v>
      </c>
      <c r="S304" s="160">
        <f t="shared" si="71"/>
        <v>0</v>
      </c>
      <c r="T304" s="159"/>
      <c r="U304" s="155"/>
      <c r="V304" s="154">
        <f t="shared" si="64"/>
        <v>0</v>
      </c>
      <c r="W304" s="155"/>
      <c r="X304" s="154">
        <f t="shared" si="65"/>
        <v>0</v>
      </c>
      <c r="Y304" s="157">
        <f t="shared" si="66"/>
        <v>0</v>
      </c>
      <c r="Z304" s="161">
        <f t="shared" si="67"/>
        <v>0</v>
      </c>
      <c r="AA304" s="162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</row>
    <row r="305" spans="1:850" s="130" customFormat="1">
      <c r="A305" s="150"/>
      <c r="B305" s="202"/>
      <c r="C305" s="85"/>
      <c r="D305" s="203"/>
      <c r="E305" s="86"/>
      <c r="F305" s="152"/>
      <c r="G305" s="153"/>
      <c r="H305" s="200">
        <f t="shared" si="60"/>
        <v>0</v>
      </c>
      <c r="I305" s="155"/>
      <c r="J305" s="200">
        <f t="shared" si="61"/>
        <v>0</v>
      </c>
      <c r="K305" s="157">
        <f t="shared" si="62"/>
        <v>0</v>
      </c>
      <c r="L305" s="201">
        <f t="shared" si="63"/>
        <v>0</v>
      </c>
      <c r="M305" s="159"/>
      <c r="N305" s="155"/>
      <c r="O305" s="154">
        <f t="shared" si="68"/>
        <v>0</v>
      </c>
      <c r="P305" s="155"/>
      <c r="Q305" s="154">
        <f t="shared" si="69"/>
        <v>0</v>
      </c>
      <c r="R305" s="157">
        <f t="shared" si="70"/>
        <v>0</v>
      </c>
      <c r="S305" s="160">
        <f t="shared" si="71"/>
        <v>0</v>
      </c>
      <c r="T305" s="159"/>
      <c r="U305" s="155"/>
      <c r="V305" s="154">
        <f t="shared" si="64"/>
        <v>0</v>
      </c>
      <c r="W305" s="155"/>
      <c r="X305" s="154">
        <f t="shared" si="65"/>
        <v>0</v>
      </c>
      <c r="Y305" s="157">
        <f t="shared" si="66"/>
        <v>0</v>
      </c>
      <c r="Z305" s="161">
        <f t="shared" si="67"/>
        <v>0</v>
      </c>
      <c r="AA305" s="162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</row>
    <row r="306" spans="1:850" s="130" customFormat="1">
      <c r="A306" s="150"/>
      <c r="B306" s="202"/>
      <c r="C306" s="85"/>
      <c r="D306" s="203"/>
      <c r="E306" s="86"/>
      <c r="F306" s="152"/>
      <c r="G306" s="153"/>
      <c r="H306" s="200">
        <f t="shared" si="60"/>
        <v>0</v>
      </c>
      <c r="I306" s="155"/>
      <c r="J306" s="200">
        <f t="shared" si="61"/>
        <v>0</v>
      </c>
      <c r="K306" s="157">
        <f t="shared" si="62"/>
        <v>0</v>
      </c>
      <c r="L306" s="201">
        <f t="shared" si="63"/>
        <v>0</v>
      </c>
      <c r="M306" s="159"/>
      <c r="N306" s="155"/>
      <c r="O306" s="154">
        <f t="shared" si="68"/>
        <v>0</v>
      </c>
      <c r="P306" s="155"/>
      <c r="Q306" s="154">
        <f t="shared" si="69"/>
        <v>0</v>
      </c>
      <c r="R306" s="157">
        <f t="shared" si="70"/>
        <v>0</v>
      </c>
      <c r="S306" s="160">
        <f t="shared" si="71"/>
        <v>0</v>
      </c>
      <c r="T306" s="159"/>
      <c r="U306" s="155"/>
      <c r="V306" s="154">
        <f t="shared" si="64"/>
        <v>0</v>
      </c>
      <c r="W306" s="155"/>
      <c r="X306" s="154">
        <f t="shared" si="65"/>
        <v>0</v>
      </c>
      <c r="Y306" s="157">
        <f t="shared" si="66"/>
        <v>0</v>
      </c>
      <c r="Z306" s="161">
        <f t="shared" si="67"/>
        <v>0</v>
      </c>
      <c r="AA306" s="162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</row>
    <row r="307" spans="1:850" s="130" customFormat="1">
      <c r="A307" s="150"/>
      <c r="B307" s="202"/>
      <c r="C307" s="85"/>
      <c r="D307" s="203"/>
      <c r="E307" s="86"/>
      <c r="F307" s="152"/>
      <c r="G307" s="153"/>
      <c r="H307" s="200">
        <f t="shared" si="60"/>
        <v>0</v>
      </c>
      <c r="I307" s="155"/>
      <c r="J307" s="200">
        <f t="shared" si="61"/>
        <v>0</v>
      </c>
      <c r="K307" s="157">
        <f t="shared" si="62"/>
        <v>0</v>
      </c>
      <c r="L307" s="201">
        <f t="shared" si="63"/>
        <v>0</v>
      </c>
      <c r="M307" s="159"/>
      <c r="N307" s="155"/>
      <c r="O307" s="154">
        <f t="shared" si="68"/>
        <v>0</v>
      </c>
      <c r="P307" s="155"/>
      <c r="Q307" s="154">
        <f t="shared" si="69"/>
        <v>0</v>
      </c>
      <c r="R307" s="157">
        <f t="shared" si="70"/>
        <v>0</v>
      </c>
      <c r="S307" s="160">
        <f t="shared" si="71"/>
        <v>0</v>
      </c>
      <c r="T307" s="159"/>
      <c r="U307" s="155"/>
      <c r="V307" s="154">
        <f t="shared" si="64"/>
        <v>0</v>
      </c>
      <c r="W307" s="155"/>
      <c r="X307" s="154">
        <f t="shared" si="65"/>
        <v>0</v>
      </c>
      <c r="Y307" s="157">
        <f t="shared" si="66"/>
        <v>0</v>
      </c>
      <c r="Z307" s="161">
        <f t="shared" si="67"/>
        <v>0</v>
      </c>
      <c r="AA307" s="162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</row>
    <row r="308" spans="1:850" s="130" customFormat="1">
      <c r="A308" s="150"/>
      <c r="B308" s="202"/>
      <c r="C308" s="85"/>
      <c r="D308" s="203"/>
      <c r="E308" s="86"/>
      <c r="F308" s="152"/>
      <c r="G308" s="153"/>
      <c r="H308" s="200">
        <f t="shared" si="60"/>
        <v>0</v>
      </c>
      <c r="I308" s="155"/>
      <c r="J308" s="200">
        <f t="shared" si="61"/>
        <v>0</v>
      </c>
      <c r="K308" s="157">
        <f t="shared" si="62"/>
        <v>0</v>
      </c>
      <c r="L308" s="201">
        <f t="shared" si="63"/>
        <v>0</v>
      </c>
      <c r="M308" s="159"/>
      <c r="N308" s="155"/>
      <c r="O308" s="154">
        <f t="shared" si="68"/>
        <v>0</v>
      </c>
      <c r="P308" s="155"/>
      <c r="Q308" s="154">
        <f t="shared" si="69"/>
        <v>0</v>
      </c>
      <c r="R308" s="157">
        <f t="shared" si="70"/>
        <v>0</v>
      </c>
      <c r="S308" s="160">
        <f t="shared" si="71"/>
        <v>0</v>
      </c>
      <c r="T308" s="159"/>
      <c r="U308" s="155"/>
      <c r="V308" s="154">
        <f t="shared" si="64"/>
        <v>0</v>
      </c>
      <c r="W308" s="155"/>
      <c r="X308" s="154">
        <f t="shared" si="65"/>
        <v>0</v>
      </c>
      <c r="Y308" s="157">
        <f t="shared" si="66"/>
        <v>0</v>
      </c>
      <c r="Z308" s="161">
        <f t="shared" si="67"/>
        <v>0</v>
      </c>
      <c r="AA308" s="162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</row>
    <row r="309" spans="1:850" s="130" customFormat="1">
      <c r="A309" s="150"/>
      <c r="B309" s="202"/>
      <c r="C309" s="85"/>
      <c r="D309" s="203"/>
      <c r="E309" s="86"/>
      <c r="F309" s="152"/>
      <c r="G309" s="153"/>
      <c r="H309" s="200">
        <f t="shared" si="60"/>
        <v>0</v>
      </c>
      <c r="I309" s="155"/>
      <c r="J309" s="200">
        <f t="shared" si="61"/>
        <v>0</v>
      </c>
      <c r="K309" s="157">
        <f t="shared" si="62"/>
        <v>0</v>
      </c>
      <c r="L309" s="201">
        <f t="shared" si="63"/>
        <v>0</v>
      </c>
      <c r="M309" s="159"/>
      <c r="N309" s="155"/>
      <c r="O309" s="154">
        <f t="shared" si="68"/>
        <v>0</v>
      </c>
      <c r="P309" s="155"/>
      <c r="Q309" s="154">
        <f t="shared" si="69"/>
        <v>0</v>
      </c>
      <c r="R309" s="157">
        <f t="shared" si="70"/>
        <v>0</v>
      </c>
      <c r="S309" s="160">
        <f t="shared" si="71"/>
        <v>0</v>
      </c>
      <c r="T309" s="159"/>
      <c r="U309" s="155"/>
      <c r="V309" s="154">
        <f t="shared" si="64"/>
        <v>0</v>
      </c>
      <c r="W309" s="155"/>
      <c r="X309" s="154">
        <f t="shared" si="65"/>
        <v>0</v>
      </c>
      <c r="Y309" s="157">
        <f t="shared" si="66"/>
        <v>0</v>
      </c>
      <c r="Z309" s="161">
        <f t="shared" si="67"/>
        <v>0</v>
      </c>
      <c r="AA309" s="162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</row>
    <row r="310" spans="1:850" s="130" customFormat="1">
      <c r="A310" s="150"/>
      <c r="B310" s="202"/>
      <c r="C310" s="85"/>
      <c r="D310" s="203"/>
      <c r="E310" s="86"/>
      <c r="F310" s="152"/>
      <c r="G310" s="153"/>
      <c r="H310" s="200">
        <f t="shared" si="60"/>
        <v>0</v>
      </c>
      <c r="I310" s="155"/>
      <c r="J310" s="200">
        <f t="shared" si="61"/>
        <v>0</v>
      </c>
      <c r="K310" s="157">
        <f t="shared" si="62"/>
        <v>0</v>
      </c>
      <c r="L310" s="201">
        <f t="shared" si="63"/>
        <v>0</v>
      </c>
      <c r="M310" s="159"/>
      <c r="N310" s="155"/>
      <c r="O310" s="154">
        <f t="shared" si="68"/>
        <v>0</v>
      </c>
      <c r="P310" s="155"/>
      <c r="Q310" s="154">
        <f t="shared" si="69"/>
        <v>0</v>
      </c>
      <c r="R310" s="157">
        <f t="shared" si="70"/>
        <v>0</v>
      </c>
      <c r="S310" s="160">
        <f t="shared" si="71"/>
        <v>0</v>
      </c>
      <c r="T310" s="159"/>
      <c r="U310" s="155"/>
      <c r="V310" s="154">
        <f t="shared" si="64"/>
        <v>0</v>
      </c>
      <c r="W310" s="155"/>
      <c r="X310" s="154">
        <f t="shared" si="65"/>
        <v>0</v>
      </c>
      <c r="Y310" s="157">
        <f t="shared" si="66"/>
        <v>0</v>
      </c>
      <c r="Z310" s="161">
        <f t="shared" si="67"/>
        <v>0</v>
      </c>
      <c r="AA310" s="162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</row>
    <row r="311" spans="1:850" s="130" customFormat="1">
      <c r="A311" s="150"/>
      <c r="B311" s="202"/>
      <c r="C311" s="85"/>
      <c r="D311" s="203"/>
      <c r="E311" s="86"/>
      <c r="F311" s="152"/>
      <c r="G311" s="153"/>
      <c r="H311" s="200">
        <f t="shared" si="60"/>
        <v>0</v>
      </c>
      <c r="I311" s="155"/>
      <c r="J311" s="200">
        <f t="shared" si="61"/>
        <v>0</v>
      </c>
      <c r="K311" s="157">
        <f t="shared" si="62"/>
        <v>0</v>
      </c>
      <c r="L311" s="201">
        <f t="shared" si="63"/>
        <v>0</v>
      </c>
      <c r="M311" s="159"/>
      <c r="N311" s="155"/>
      <c r="O311" s="154">
        <f t="shared" si="68"/>
        <v>0</v>
      </c>
      <c r="P311" s="155"/>
      <c r="Q311" s="154">
        <f t="shared" si="69"/>
        <v>0</v>
      </c>
      <c r="R311" s="157">
        <f t="shared" si="70"/>
        <v>0</v>
      </c>
      <c r="S311" s="160">
        <f t="shared" si="71"/>
        <v>0</v>
      </c>
      <c r="T311" s="159"/>
      <c r="U311" s="155"/>
      <c r="V311" s="154">
        <f t="shared" si="64"/>
        <v>0</v>
      </c>
      <c r="W311" s="155"/>
      <c r="X311" s="154">
        <f t="shared" si="65"/>
        <v>0</v>
      </c>
      <c r="Y311" s="157">
        <f t="shared" si="66"/>
        <v>0</v>
      </c>
      <c r="Z311" s="161">
        <f t="shared" si="67"/>
        <v>0</v>
      </c>
      <c r="AA311" s="162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</row>
    <row r="312" spans="1:850" s="130" customFormat="1">
      <c r="A312" s="150"/>
      <c r="B312" s="202"/>
      <c r="C312" s="85"/>
      <c r="D312" s="203"/>
      <c r="E312" s="86"/>
      <c r="F312" s="152"/>
      <c r="G312" s="153"/>
      <c r="H312" s="200">
        <f t="shared" si="60"/>
        <v>0</v>
      </c>
      <c r="I312" s="155"/>
      <c r="J312" s="200">
        <f t="shared" si="61"/>
        <v>0</v>
      </c>
      <c r="K312" s="157">
        <f t="shared" si="62"/>
        <v>0</v>
      </c>
      <c r="L312" s="201">
        <f t="shared" si="63"/>
        <v>0</v>
      </c>
      <c r="M312" s="159"/>
      <c r="N312" s="155"/>
      <c r="O312" s="154">
        <f t="shared" si="68"/>
        <v>0</v>
      </c>
      <c r="P312" s="155"/>
      <c r="Q312" s="154">
        <f t="shared" si="69"/>
        <v>0</v>
      </c>
      <c r="R312" s="157">
        <f t="shared" si="70"/>
        <v>0</v>
      </c>
      <c r="S312" s="160">
        <f t="shared" si="71"/>
        <v>0</v>
      </c>
      <c r="T312" s="159"/>
      <c r="U312" s="155"/>
      <c r="V312" s="154">
        <f t="shared" si="64"/>
        <v>0</v>
      </c>
      <c r="W312" s="155"/>
      <c r="X312" s="154">
        <f t="shared" si="65"/>
        <v>0</v>
      </c>
      <c r="Y312" s="157">
        <f t="shared" si="66"/>
        <v>0</v>
      </c>
      <c r="Z312" s="161">
        <f t="shared" si="67"/>
        <v>0</v>
      </c>
      <c r="AA312" s="162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</row>
    <row r="313" spans="1:850" s="130" customFormat="1">
      <c r="A313" s="150"/>
      <c r="B313" s="202"/>
      <c r="C313" s="85"/>
      <c r="D313" s="203"/>
      <c r="E313" s="86"/>
      <c r="F313" s="152"/>
      <c r="G313" s="153"/>
      <c r="H313" s="200">
        <f t="shared" si="60"/>
        <v>0</v>
      </c>
      <c r="I313" s="155"/>
      <c r="J313" s="200">
        <f t="shared" si="61"/>
        <v>0</v>
      </c>
      <c r="K313" s="157">
        <f t="shared" si="62"/>
        <v>0</v>
      </c>
      <c r="L313" s="201">
        <f t="shared" si="63"/>
        <v>0</v>
      </c>
      <c r="M313" s="159"/>
      <c r="N313" s="155"/>
      <c r="O313" s="154">
        <f t="shared" si="68"/>
        <v>0</v>
      </c>
      <c r="P313" s="155"/>
      <c r="Q313" s="154">
        <f t="shared" si="69"/>
        <v>0</v>
      </c>
      <c r="R313" s="157">
        <f t="shared" si="70"/>
        <v>0</v>
      </c>
      <c r="S313" s="160">
        <f t="shared" si="71"/>
        <v>0</v>
      </c>
      <c r="T313" s="159"/>
      <c r="U313" s="155"/>
      <c r="V313" s="154">
        <f t="shared" si="64"/>
        <v>0</v>
      </c>
      <c r="W313" s="155"/>
      <c r="X313" s="154">
        <f t="shared" si="65"/>
        <v>0</v>
      </c>
      <c r="Y313" s="157">
        <f t="shared" si="66"/>
        <v>0</v>
      </c>
      <c r="Z313" s="161">
        <f t="shared" si="67"/>
        <v>0</v>
      </c>
      <c r="AA313" s="162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</row>
    <row r="314" spans="1:850" s="130" customFormat="1">
      <c r="A314" s="150"/>
      <c r="B314" s="202"/>
      <c r="C314" s="85"/>
      <c r="D314" s="203"/>
      <c r="E314" s="86"/>
      <c r="F314" s="152"/>
      <c r="G314" s="153"/>
      <c r="H314" s="200">
        <f t="shared" si="60"/>
        <v>0</v>
      </c>
      <c r="I314" s="155"/>
      <c r="J314" s="200">
        <f t="shared" si="61"/>
        <v>0</v>
      </c>
      <c r="K314" s="157">
        <f t="shared" si="62"/>
        <v>0</v>
      </c>
      <c r="L314" s="201">
        <f t="shared" si="63"/>
        <v>0</v>
      </c>
      <c r="M314" s="159"/>
      <c r="N314" s="155"/>
      <c r="O314" s="154">
        <f t="shared" si="68"/>
        <v>0</v>
      </c>
      <c r="P314" s="155"/>
      <c r="Q314" s="154">
        <f t="shared" si="69"/>
        <v>0</v>
      </c>
      <c r="R314" s="157">
        <f t="shared" si="70"/>
        <v>0</v>
      </c>
      <c r="S314" s="160">
        <f t="shared" si="71"/>
        <v>0</v>
      </c>
      <c r="T314" s="159"/>
      <c r="U314" s="155"/>
      <c r="V314" s="154">
        <f t="shared" si="64"/>
        <v>0</v>
      </c>
      <c r="W314" s="155"/>
      <c r="X314" s="154">
        <f t="shared" si="65"/>
        <v>0</v>
      </c>
      <c r="Y314" s="157">
        <f t="shared" si="66"/>
        <v>0</v>
      </c>
      <c r="Z314" s="161">
        <f t="shared" si="67"/>
        <v>0</v>
      </c>
      <c r="AA314" s="162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</row>
    <row r="315" spans="1:850" s="130" customFormat="1">
      <c r="A315" s="150"/>
      <c r="B315" s="202"/>
      <c r="C315" s="85"/>
      <c r="D315" s="203"/>
      <c r="E315" s="86"/>
      <c r="F315" s="152"/>
      <c r="G315" s="153"/>
      <c r="H315" s="200">
        <f t="shared" si="60"/>
        <v>0</v>
      </c>
      <c r="I315" s="155"/>
      <c r="J315" s="200">
        <f t="shared" si="61"/>
        <v>0</v>
      </c>
      <c r="K315" s="157">
        <f t="shared" si="62"/>
        <v>0</v>
      </c>
      <c r="L315" s="201">
        <f t="shared" si="63"/>
        <v>0</v>
      </c>
      <c r="M315" s="159"/>
      <c r="N315" s="155"/>
      <c r="O315" s="154">
        <f t="shared" si="68"/>
        <v>0</v>
      </c>
      <c r="P315" s="155"/>
      <c r="Q315" s="154">
        <f t="shared" si="69"/>
        <v>0</v>
      </c>
      <c r="R315" s="157">
        <f t="shared" si="70"/>
        <v>0</v>
      </c>
      <c r="S315" s="160">
        <f t="shared" si="71"/>
        <v>0</v>
      </c>
      <c r="T315" s="159"/>
      <c r="U315" s="155"/>
      <c r="V315" s="154">
        <f t="shared" si="64"/>
        <v>0</v>
      </c>
      <c r="W315" s="155"/>
      <c r="X315" s="154">
        <f t="shared" si="65"/>
        <v>0</v>
      </c>
      <c r="Y315" s="157">
        <f t="shared" si="66"/>
        <v>0</v>
      </c>
      <c r="Z315" s="161">
        <f t="shared" si="67"/>
        <v>0</v>
      </c>
      <c r="AA315" s="162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</row>
    <row r="316" spans="1:850" s="130" customFormat="1">
      <c r="A316" s="150"/>
      <c r="B316" s="202"/>
      <c r="C316" s="85"/>
      <c r="D316" s="203"/>
      <c r="E316" s="86"/>
      <c r="F316" s="152"/>
      <c r="G316" s="153"/>
      <c r="H316" s="200">
        <f t="shared" si="60"/>
        <v>0</v>
      </c>
      <c r="I316" s="155"/>
      <c r="J316" s="200">
        <f t="shared" si="61"/>
        <v>0</v>
      </c>
      <c r="K316" s="157">
        <f t="shared" si="62"/>
        <v>0</v>
      </c>
      <c r="L316" s="201">
        <f t="shared" si="63"/>
        <v>0</v>
      </c>
      <c r="M316" s="159"/>
      <c r="N316" s="155"/>
      <c r="O316" s="154">
        <f t="shared" si="68"/>
        <v>0</v>
      </c>
      <c r="P316" s="155"/>
      <c r="Q316" s="154">
        <f t="shared" si="69"/>
        <v>0</v>
      </c>
      <c r="R316" s="157">
        <f t="shared" si="70"/>
        <v>0</v>
      </c>
      <c r="S316" s="160">
        <f t="shared" si="71"/>
        <v>0</v>
      </c>
      <c r="T316" s="159"/>
      <c r="U316" s="155"/>
      <c r="V316" s="154">
        <f t="shared" si="64"/>
        <v>0</v>
      </c>
      <c r="W316" s="155"/>
      <c r="X316" s="154">
        <f t="shared" si="65"/>
        <v>0</v>
      </c>
      <c r="Y316" s="157">
        <f t="shared" si="66"/>
        <v>0</v>
      </c>
      <c r="Z316" s="161">
        <f t="shared" si="67"/>
        <v>0</v>
      </c>
      <c r="AA316" s="162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</row>
    <row r="317" spans="1:850" s="130" customFormat="1">
      <c r="A317" s="150"/>
      <c r="B317" s="202"/>
      <c r="C317" s="85"/>
      <c r="D317" s="203"/>
      <c r="E317" s="86"/>
      <c r="F317" s="152"/>
      <c r="G317" s="153"/>
      <c r="H317" s="200">
        <f t="shared" si="60"/>
        <v>0</v>
      </c>
      <c r="I317" s="155"/>
      <c r="J317" s="200">
        <f t="shared" si="61"/>
        <v>0</v>
      </c>
      <c r="K317" s="157">
        <f t="shared" si="62"/>
        <v>0</v>
      </c>
      <c r="L317" s="201">
        <f t="shared" si="63"/>
        <v>0</v>
      </c>
      <c r="M317" s="159"/>
      <c r="N317" s="155"/>
      <c r="O317" s="154">
        <f t="shared" si="68"/>
        <v>0</v>
      </c>
      <c r="P317" s="155"/>
      <c r="Q317" s="154">
        <f t="shared" si="69"/>
        <v>0</v>
      </c>
      <c r="R317" s="157">
        <f t="shared" si="70"/>
        <v>0</v>
      </c>
      <c r="S317" s="160">
        <f t="shared" si="71"/>
        <v>0</v>
      </c>
      <c r="T317" s="159"/>
      <c r="U317" s="155"/>
      <c r="V317" s="154">
        <f t="shared" si="64"/>
        <v>0</v>
      </c>
      <c r="W317" s="155"/>
      <c r="X317" s="154">
        <f t="shared" si="65"/>
        <v>0</v>
      </c>
      <c r="Y317" s="157">
        <f t="shared" si="66"/>
        <v>0</v>
      </c>
      <c r="Z317" s="161">
        <f t="shared" si="67"/>
        <v>0</v>
      </c>
      <c r="AA317" s="162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</row>
    <row r="318" spans="1:850" s="130" customFormat="1">
      <c r="A318" s="150"/>
      <c r="B318" s="202"/>
      <c r="C318" s="85"/>
      <c r="D318" s="203"/>
      <c r="E318" s="86"/>
      <c r="F318" s="152"/>
      <c r="G318" s="153"/>
      <c r="H318" s="200">
        <f t="shared" si="60"/>
        <v>0</v>
      </c>
      <c r="I318" s="155"/>
      <c r="J318" s="200">
        <f t="shared" si="61"/>
        <v>0</v>
      </c>
      <c r="K318" s="157">
        <f t="shared" si="62"/>
        <v>0</v>
      </c>
      <c r="L318" s="201">
        <f t="shared" si="63"/>
        <v>0</v>
      </c>
      <c r="M318" s="159"/>
      <c r="N318" s="155"/>
      <c r="O318" s="154">
        <f t="shared" si="68"/>
        <v>0</v>
      </c>
      <c r="P318" s="155"/>
      <c r="Q318" s="154">
        <f t="shared" si="69"/>
        <v>0</v>
      </c>
      <c r="R318" s="157">
        <f t="shared" si="70"/>
        <v>0</v>
      </c>
      <c r="S318" s="160">
        <f t="shared" si="71"/>
        <v>0</v>
      </c>
      <c r="T318" s="159"/>
      <c r="U318" s="155"/>
      <c r="V318" s="154">
        <f t="shared" si="64"/>
        <v>0</v>
      </c>
      <c r="W318" s="155"/>
      <c r="X318" s="154">
        <f t="shared" si="65"/>
        <v>0</v>
      </c>
      <c r="Y318" s="157">
        <f t="shared" si="66"/>
        <v>0</v>
      </c>
      <c r="Z318" s="161">
        <f t="shared" si="67"/>
        <v>0</v>
      </c>
      <c r="AA318" s="162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</row>
    <row r="319" spans="1:850" s="130" customFormat="1">
      <c r="A319" s="150"/>
      <c r="B319" s="202"/>
      <c r="C319" s="85"/>
      <c r="D319" s="203"/>
      <c r="E319" s="86"/>
      <c r="F319" s="152"/>
      <c r="G319" s="153"/>
      <c r="H319" s="200">
        <f t="shared" si="60"/>
        <v>0</v>
      </c>
      <c r="I319" s="155"/>
      <c r="J319" s="200">
        <f t="shared" si="61"/>
        <v>0</v>
      </c>
      <c r="K319" s="157">
        <f t="shared" si="62"/>
        <v>0</v>
      </c>
      <c r="L319" s="201">
        <f t="shared" si="63"/>
        <v>0</v>
      </c>
      <c r="M319" s="159"/>
      <c r="N319" s="155"/>
      <c r="O319" s="154">
        <f t="shared" si="68"/>
        <v>0</v>
      </c>
      <c r="P319" s="155"/>
      <c r="Q319" s="154">
        <f t="shared" si="69"/>
        <v>0</v>
      </c>
      <c r="R319" s="157">
        <f t="shared" si="70"/>
        <v>0</v>
      </c>
      <c r="S319" s="160">
        <f t="shared" si="71"/>
        <v>0</v>
      </c>
      <c r="T319" s="159"/>
      <c r="U319" s="155"/>
      <c r="V319" s="154">
        <f t="shared" si="64"/>
        <v>0</v>
      </c>
      <c r="W319" s="155"/>
      <c r="X319" s="154">
        <f t="shared" si="65"/>
        <v>0</v>
      </c>
      <c r="Y319" s="157">
        <f t="shared" si="66"/>
        <v>0</v>
      </c>
      <c r="Z319" s="161">
        <f t="shared" si="67"/>
        <v>0</v>
      </c>
      <c r="AA319" s="162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</row>
    <row r="320" spans="1:850" s="130" customFormat="1">
      <c r="A320" s="150"/>
      <c r="B320" s="202"/>
      <c r="C320" s="85"/>
      <c r="D320" s="203"/>
      <c r="E320" s="86"/>
      <c r="F320" s="152"/>
      <c r="G320" s="153"/>
      <c r="H320" s="200">
        <f t="shared" si="60"/>
        <v>0</v>
      </c>
      <c r="I320" s="155"/>
      <c r="J320" s="200">
        <f t="shared" si="61"/>
        <v>0</v>
      </c>
      <c r="K320" s="157">
        <f t="shared" si="62"/>
        <v>0</v>
      </c>
      <c r="L320" s="201">
        <f t="shared" si="63"/>
        <v>0</v>
      </c>
      <c r="M320" s="159"/>
      <c r="N320" s="155"/>
      <c r="O320" s="154">
        <f t="shared" si="68"/>
        <v>0</v>
      </c>
      <c r="P320" s="155"/>
      <c r="Q320" s="154">
        <f t="shared" si="69"/>
        <v>0</v>
      </c>
      <c r="R320" s="157">
        <f t="shared" si="70"/>
        <v>0</v>
      </c>
      <c r="S320" s="160">
        <f t="shared" si="71"/>
        <v>0</v>
      </c>
      <c r="T320" s="159"/>
      <c r="U320" s="155"/>
      <c r="V320" s="154">
        <f t="shared" si="64"/>
        <v>0</v>
      </c>
      <c r="W320" s="155"/>
      <c r="X320" s="154">
        <f t="shared" si="65"/>
        <v>0</v>
      </c>
      <c r="Y320" s="157">
        <f t="shared" si="66"/>
        <v>0</v>
      </c>
      <c r="Z320" s="161">
        <f t="shared" si="67"/>
        <v>0</v>
      </c>
      <c r="AA320" s="162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</row>
    <row r="321" spans="1:850" s="130" customFormat="1">
      <c r="A321" s="150"/>
      <c r="B321" s="202"/>
      <c r="C321" s="85"/>
      <c r="D321" s="203"/>
      <c r="E321" s="86"/>
      <c r="F321" s="152"/>
      <c r="G321" s="153"/>
      <c r="H321" s="200">
        <f t="shared" si="60"/>
        <v>0</v>
      </c>
      <c r="I321" s="155"/>
      <c r="J321" s="200">
        <f t="shared" si="61"/>
        <v>0</v>
      </c>
      <c r="K321" s="157">
        <f t="shared" si="62"/>
        <v>0</v>
      </c>
      <c r="L321" s="201">
        <f t="shared" si="63"/>
        <v>0</v>
      </c>
      <c r="M321" s="159"/>
      <c r="N321" s="155"/>
      <c r="O321" s="154">
        <f t="shared" si="68"/>
        <v>0</v>
      </c>
      <c r="P321" s="155"/>
      <c r="Q321" s="154">
        <f t="shared" si="69"/>
        <v>0</v>
      </c>
      <c r="R321" s="157">
        <f t="shared" si="70"/>
        <v>0</v>
      </c>
      <c r="S321" s="160">
        <f t="shared" si="71"/>
        <v>0</v>
      </c>
      <c r="T321" s="159"/>
      <c r="U321" s="155"/>
      <c r="V321" s="154">
        <f t="shared" si="64"/>
        <v>0</v>
      </c>
      <c r="W321" s="155"/>
      <c r="X321" s="154">
        <f t="shared" si="65"/>
        <v>0</v>
      </c>
      <c r="Y321" s="157">
        <f t="shared" si="66"/>
        <v>0</v>
      </c>
      <c r="Z321" s="161">
        <f t="shared" si="67"/>
        <v>0</v>
      </c>
      <c r="AA321" s="162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</row>
    <row r="322" spans="1:850" s="130" customFormat="1">
      <c r="A322" s="150"/>
      <c r="B322" s="202"/>
      <c r="C322" s="85"/>
      <c r="D322" s="203"/>
      <c r="E322" s="86"/>
      <c r="F322" s="152"/>
      <c r="G322" s="153"/>
      <c r="H322" s="200">
        <f t="shared" si="60"/>
        <v>0</v>
      </c>
      <c r="I322" s="155"/>
      <c r="J322" s="200">
        <f t="shared" si="61"/>
        <v>0</v>
      </c>
      <c r="K322" s="157">
        <f t="shared" si="62"/>
        <v>0</v>
      </c>
      <c r="L322" s="201">
        <f t="shared" si="63"/>
        <v>0</v>
      </c>
      <c r="M322" s="159"/>
      <c r="N322" s="155"/>
      <c r="O322" s="154">
        <f t="shared" si="68"/>
        <v>0</v>
      </c>
      <c r="P322" s="155"/>
      <c r="Q322" s="154">
        <f t="shared" si="69"/>
        <v>0</v>
      </c>
      <c r="R322" s="157">
        <f t="shared" si="70"/>
        <v>0</v>
      </c>
      <c r="S322" s="160">
        <f t="shared" si="71"/>
        <v>0</v>
      </c>
      <c r="T322" s="159"/>
      <c r="U322" s="155"/>
      <c r="V322" s="154">
        <f t="shared" si="64"/>
        <v>0</v>
      </c>
      <c r="W322" s="155"/>
      <c r="X322" s="154">
        <f t="shared" si="65"/>
        <v>0</v>
      </c>
      <c r="Y322" s="157">
        <f t="shared" si="66"/>
        <v>0</v>
      </c>
      <c r="Z322" s="161">
        <f t="shared" si="67"/>
        <v>0</v>
      </c>
      <c r="AA322" s="162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</row>
    <row r="323" spans="1:850" s="130" customFormat="1">
      <c r="A323" s="150"/>
      <c r="B323" s="202"/>
      <c r="C323" s="85"/>
      <c r="D323" s="203"/>
      <c r="E323" s="86"/>
      <c r="F323" s="152"/>
      <c r="G323" s="153"/>
      <c r="H323" s="200">
        <f t="shared" si="60"/>
        <v>0</v>
      </c>
      <c r="I323" s="155"/>
      <c r="J323" s="200">
        <f t="shared" si="61"/>
        <v>0</v>
      </c>
      <c r="K323" s="157">
        <f t="shared" si="62"/>
        <v>0</v>
      </c>
      <c r="L323" s="201">
        <f t="shared" si="63"/>
        <v>0</v>
      </c>
      <c r="M323" s="159"/>
      <c r="N323" s="155"/>
      <c r="O323" s="154">
        <f t="shared" si="68"/>
        <v>0</v>
      </c>
      <c r="P323" s="155"/>
      <c r="Q323" s="154">
        <f t="shared" si="69"/>
        <v>0</v>
      </c>
      <c r="R323" s="157">
        <f t="shared" si="70"/>
        <v>0</v>
      </c>
      <c r="S323" s="160">
        <f t="shared" si="71"/>
        <v>0</v>
      </c>
      <c r="T323" s="159"/>
      <c r="U323" s="155"/>
      <c r="V323" s="154">
        <f t="shared" si="64"/>
        <v>0</v>
      </c>
      <c r="W323" s="155"/>
      <c r="X323" s="154">
        <f t="shared" si="65"/>
        <v>0</v>
      </c>
      <c r="Y323" s="157">
        <f t="shared" si="66"/>
        <v>0</v>
      </c>
      <c r="Z323" s="161">
        <f t="shared" si="67"/>
        <v>0</v>
      </c>
      <c r="AA323" s="162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</row>
    <row r="324" spans="1:850" s="130" customFormat="1">
      <c r="A324" s="150"/>
      <c r="B324" s="202"/>
      <c r="C324" s="85"/>
      <c r="D324" s="203"/>
      <c r="E324" s="86"/>
      <c r="F324" s="152"/>
      <c r="G324" s="153"/>
      <c r="H324" s="200">
        <f t="shared" si="60"/>
        <v>0</v>
      </c>
      <c r="I324" s="155"/>
      <c r="J324" s="200">
        <f t="shared" si="61"/>
        <v>0</v>
      </c>
      <c r="K324" s="157">
        <f t="shared" si="62"/>
        <v>0</v>
      </c>
      <c r="L324" s="201">
        <f t="shared" si="63"/>
        <v>0</v>
      </c>
      <c r="M324" s="159"/>
      <c r="N324" s="155"/>
      <c r="O324" s="154">
        <f t="shared" si="68"/>
        <v>0</v>
      </c>
      <c r="P324" s="155"/>
      <c r="Q324" s="154">
        <f t="shared" si="69"/>
        <v>0</v>
      </c>
      <c r="R324" s="157">
        <f t="shared" si="70"/>
        <v>0</v>
      </c>
      <c r="S324" s="160">
        <f t="shared" si="71"/>
        <v>0</v>
      </c>
      <c r="T324" s="159"/>
      <c r="U324" s="155"/>
      <c r="V324" s="154">
        <f t="shared" si="64"/>
        <v>0</v>
      </c>
      <c r="W324" s="155"/>
      <c r="X324" s="154">
        <f t="shared" si="65"/>
        <v>0</v>
      </c>
      <c r="Y324" s="157">
        <f t="shared" si="66"/>
        <v>0</v>
      </c>
      <c r="Z324" s="161">
        <f t="shared" si="67"/>
        <v>0</v>
      </c>
      <c r="AA324" s="162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</row>
    <row r="325" spans="1:850" s="130" customFormat="1">
      <c r="A325" s="150"/>
      <c r="B325" s="202"/>
      <c r="C325" s="85"/>
      <c r="D325" s="203"/>
      <c r="E325" s="86"/>
      <c r="F325" s="152"/>
      <c r="G325" s="153"/>
      <c r="H325" s="200">
        <f t="shared" si="60"/>
        <v>0</v>
      </c>
      <c r="I325" s="155"/>
      <c r="J325" s="200">
        <f t="shared" si="61"/>
        <v>0</v>
      </c>
      <c r="K325" s="157">
        <f t="shared" si="62"/>
        <v>0</v>
      </c>
      <c r="L325" s="201">
        <f t="shared" si="63"/>
        <v>0</v>
      </c>
      <c r="M325" s="159"/>
      <c r="N325" s="155"/>
      <c r="O325" s="154">
        <f t="shared" si="68"/>
        <v>0</v>
      </c>
      <c r="P325" s="155"/>
      <c r="Q325" s="154">
        <f t="shared" si="69"/>
        <v>0</v>
      </c>
      <c r="R325" s="157">
        <f t="shared" si="70"/>
        <v>0</v>
      </c>
      <c r="S325" s="160">
        <f t="shared" si="71"/>
        <v>0</v>
      </c>
      <c r="T325" s="159"/>
      <c r="U325" s="155"/>
      <c r="V325" s="154">
        <f t="shared" si="64"/>
        <v>0</v>
      </c>
      <c r="W325" s="155"/>
      <c r="X325" s="154">
        <f t="shared" si="65"/>
        <v>0</v>
      </c>
      <c r="Y325" s="157">
        <f t="shared" si="66"/>
        <v>0</v>
      </c>
      <c r="Z325" s="161">
        <f t="shared" si="67"/>
        <v>0</v>
      </c>
      <c r="AA325" s="162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</row>
    <row r="326" spans="1:850" s="130" customFormat="1">
      <c r="A326" s="150"/>
      <c r="B326" s="202"/>
      <c r="C326" s="85"/>
      <c r="D326" s="203"/>
      <c r="E326" s="86"/>
      <c r="F326" s="152"/>
      <c r="G326" s="153"/>
      <c r="H326" s="200">
        <f t="shared" si="60"/>
        <v>0</v>
      </c>
      <c r="I326" s="155"/>
      <c r="J326" s="200">
        <f t="shared" si="61"/>
        <v>0</v>
      </c>
      <c r="K326" s="157">
        <f t="shared" si="62"/>
        <v>0</v>
      </c>
      <c r="L326" s="201">
        <f t="shared" si="63"/>
        <v>0</v>
      </c>
      <c r="M326" s="159"/>
      <c r="N326" s="155"/>
      <c r="O326" s="154">
        <f t="shared" si="68"/>
        <v>0</v>
      </c>
      <c r="P326" s="155"/>
      <c r="Q326" s="154">
        <f t="shared" si="69"/>
        <v>0</v>
      </c>
      <c r="R326" s="157">
        <f t="shared" si="70"/>
        <v>0</v>
      </c>
      <c r="S326" s="160">
        <f t="shared" si="71"/>
        <v>0</v>
      </c>
      <c r="T326" s="159"/>
      <c r="U326" s="155"/>
      <c r="V326" s="154">
        <f t="shared" si="64"/>
        <v>0</v>
      </c>
      <c r="W326" s="155"/>
      <c r="X326" s="154">
        <f t="shared" si="65"/>
        <v>0</v>
      </c>
      <c r="Y326" s="157">
        <f t="shared" si="66"/>
        <v>0</v>
      </c>
      <c r="Z326" s="161">
        <f t="shared" si="67"/>
        <v>0</v>
      </c>
      <c r="AA326" s="162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</row>
    <row r="327" spans="1:850" s="130" customFormat="1">
      <c r="A327" s="150"/>
      <c r="B327" s="202"/>
      <c r="C327" s="85"/>
      <c r="D327" s="203"/>
      <c r="E327" s="86"/>
      <c r="F327" s="152"/>
      <c r="G327" s="153"/>
      <c r="H327" s="200">
        <f t="shared" si="60"/>
        <v>0</v>
      </c>
      <c r="I327" s="155"/>
      <c r="J327" s="200">
        <f t="shared" si="61"/>
        <v>0</v>
      </c>
      <c r="K327" s="157">
        <f t="shared" si="62"/>
        <v>0</v>
      </c>
      <c r="L327" s="201">
        <f t="shared" si="63"/>
        <v>0</v>
      </c>
      <c r="M327" s="159"/>
      <c r="N327" s="155"/>
      <c r="O327" s="154">
        <f t="shared" si="68"/>
        <v>0</v>
      </c>
      <c r="P327" s="155"/>
      <c r="Q327" s="154">
        <f t="shared" si="69"/>
        <v>0</v>
      </c>
      <c r="R327" s="157">
        <f t="shared" si="70"/>
        <v>0</v>
      </c>
      <c r="S327" s="160">
        <f t="shared" si="71"/>
        <v>0</v>
      </c>
      <c r="T327" s="159"/>
      <c r="U327" s="155"/>
      <c r="V327" s="154">
        <f t="shared" si="64"/>
        <v>0</v>
      </c>
      <c r="W327" s="155"/>
      <c r="X327" s="154">
        <f t="shared" si="65"/>
        <v>0</v>
      </c>
      <c r="Y327" s="157">
        <f t="shared" si="66"/>
        <v>0</v>
      </c>
      <c r="Z327" s="161">
        <f t="shared" si="67"/>
        <v>0</v>
      </c>
      <c r="AA327" s="162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</row>
    <row r="328" spans="1:850" s="130" customFormat="1">
      <c r="A328" s="150"/>
      <c r="B328" s="202"/>
      <c r="C328" s="85"/>
      <c r="D328" s="203"/>
      <c r="E328" s="86"/>
      <c r="F328" s="152"/>
      <c r="G328" s="153"/>
      <c r="H328" s="200">
        <f t="shared" si="60"/>
        <v>0</v>
      </c>
      <c r="I328" s="155"/>
      <c r="J328" s="200">
        <f t="shared" si="61"/>
        <v>0</v>
      </c>
      <c r="K328" s="157">
        <f t="shared" si="62"/>
        <v>0</v>
      </c>
      <c r="L328" s="201">
        <f t="shared" si="63"/>
        <v>0</v>
      </c>
      <c r="M328" s="159"/>
      <c r="N328" s="155"/>
      <c r="O328" s="154">
        <f t="shared" si="68"/>
        <v>0</v>
      </c>
      <c r="P328" s="155"/>
      <c r="Q328" s="154">
        <f t="shared" si="69"/>
        <v>0</v>
      </c>
      <c r="R328" s="157">
        <f t="shared" si="70"/>
        <v>0</v>
      </c>
      <c r="S328" s="160">
        <f t="shared" si="71"/>
        <v>0</v>
      </c>
      <c r="T328" s="159"/>
      <c r="U328" s="155"/>
      <c r="V328" s="154">
        <f t="shared" si="64"/>
        <v>0</v>
      </c>
      <c r="W328" s="155"/>
      <c r="X328" s="154">
        <f t="shared" si="65"/>
        <v>0</v>
      </c>
      <c r="Y328" s="157">
        <f t="shared" si="66"/>
        <v>0</v>
      </c>
      <c r="Z328" s="161">
        <f t="shared" si="67"/>
        <v>0</v>
      </c>
      <c r="AA328" s="162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</row>
    <row r="329" spans="1:850" s="130" customFormat="1">
      <c r="A329" s="150"/>
      <c r="B329" s="202"/>
      <c r="C329" s="85"/>
      <c r="D329" s="203"/>
      <c r="E329" s="86"/>
      <c r="F329" s="152"/>
      <c r="G329" s="153"/>
      <c r="H329" s="200">
        <f t="shared" si="60"/>
        <v>0</v>
      </c>
      <c r="I329" s="155"/>
      <c r="J329" s="200">
        <f t="shared" si="61"/>
        <v>0</v>
      </c>
      <c r="K329" s="157">
        <f t="shared" si="62"/>
        <v>0</v>
      </c>
      <c r="L329" s="201">
        <f t="shared" si="63"/>
        <v>0</v>
      </c>
      <c r="M329" s="159"/>
      <c r="N329" s="155"/>
      <c r="O329" s="154">
        <f t="shared" si="68"/>
        <v>0</v>
      </c>
      <c r="P329" s="155"/>
      <c r="Q329" s="154">
        <f t="shared" si="69"/>
        <v>0</v>
      </c>
      <c r="R329" s="157">
        <f t="shared" si="70"/>
        <v>0</v>
      </c>
      <c r="S329" s="160">
        <f t="shared" si="71"/>
        <v>0</v>
      </c>
      <c r="T329" s="159"/>
      <c r="U329" s="155"/>
      <c r="V329" s="154">
        <f t="shared" si="64"/>
        <v>0</v>
      </c>
      <c r="W329" s="155"/>
      <c r="X329" s="154">
        <f t="shared" si="65"/>
        <v>0</v>
      </c>
      <c r="Y329" s="157">
        <f t="shared" si="66"/>
        <v>0</v>
      </c>
      <c r="Z329" s="161">
        <f t="shared" si="67"/>
        <v>0</v>
      </c>
      <c r="AA329" s="162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</row>
    <row r="330" spans="1:850" s="130" customFormat="1">
      <c r="A330" s="150"/>
      <c r="B330" s="202"/>
      <c r="C330" s="85"/>
      <c r="D330" s="203"/>
      <c r="E330" s="86"/>
      <c r="F330" s="152"/>
      <c r="G330" s="153"/>
      <c r="H330" s="200">
        <f t="shared" si="60"/>
        <v>0</v>
      </c>
      <c r="I330" s="155"/>
      <c r="J330" s="200">
        <f t="shared" si="61"/>
        <v>0</v>
      </c>
      <c r="K330" s="157">
        <f t="shared" si="62"/>
        <v>0</v>
      </c>
      <c r="L330" s="201">
        <f t="shared" si="63"/>
        <v>0</v>
      </c>
      <c r="M330" s="159"/>
      <c r="N330" s="155"/>
      <c r="O330" s="154">
        <f t="shared" si="68"/>
        <v>0</v>
      </c>
      <c r="P330" s="155"/>
      <c r="Q330" s="154">
        <f t="shared" si="69"/>
        <v>0</v>
      </c>
      <c r="R330" s="157">
        <f t="shared" si="70"/>
        <v>0</v>
      </c>
      <c r="S330" s="160">
        <f t="shared" si="71"/>
        <v>0</v>
      </c>
      <c r="T330" s="159"/>
      <c r="U330" s="155"/>
      <c r="V330" s="154">
        <f t="shared" si="64"/>
        <v>0</v>
      </c>
      <c r="W330" s="155"/>
      <c r="X330" s="154">
        <f t="shared" si="65"/>
        <v>0</v>
      </c>
      <c r="Y330" s="157">
        <f t="shared" si="66"/>
        <v>0</v>
      </c>
      <c r="Z330" s="161">
        <f t="shared" si="67"/>
        <v>0</v>
      </c>
      <c r="AA330" s="162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</row>
    <row r="331" spans="1:850" s="130" customFormat="1">
      <c r="A331" s="150"/>
      <c r="B331" s="202"/>
      <c r="C331" s="85"/>
      <c r="D331" s="203"/>
      <c r="E331" s="86"/>
      <c r="F331" s="152"/>
      <c r="G331" s="153"/>
      <c r="H331" s="200">
        <f t="shared" si="60"/>
        <v>0</v>
      </c>
      <c r="I331" s="155"/>
      <c r="J331" s="200">
        <f t="shared" si="61"/>
        <v>0</v>
      </c>
      <c r="K331" s="157">
        <f t="shared" si="62"/>
        <v>0</v>
      </c>
      <c r="L331" s="201">
        <f t="shared" si="63"/>
        <v>0</v>
      </c>
      <c r="M331" s="159"/>
      <c r="N331" s="155"/>
      <c r="O331" s="154">
        <f t="shared" si="68"/>
        <v>0</v>
      </c>
      <c r="P331" s="155"/>
      <c r="Q331" s="154">
        <f t="shared" si="69"/>
        <v>0</v>
      </c>
      <c r="R331" s="157">
        <f t="shared" si="70"/>
        <v>0</v>
      </c>
      <c r="S331" s="160">
        <f t="shared" si="71"/>
        <v>0</v>
      </c>
      <c r="T331" s="159"/>
      <c r="U331" s="155"/>
      <c r="V331" s="154">
        <f t="shared" si="64"/>
        <v>0</v>
      </c>
      <c r="W331" s="155"/>
      <c r="X331" s="154">
        <f t="shared" si="65"/>
        <v>0</v>
      </c>
      <c r="Y331" s="157">
        <f t="shared" si="66"/>
        <v>0</v>
      </c>
      <c r="Z331" s="161">
        <f t="shared" si="67"/>
        <v>0</v>
      </c>
      <c r="AA331" s="162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</row>
    <row r="332" spans="1:850" s="130" customFormat="1">
      <c r="A332" s="150"/>
      <c r="B332" s="202"/>
      <c r="C332" s="85"/>
      <c r="D332" s="203"/>
      <c r="E332" s="86"/>
      <c r="F332" s="152"/>
      <c r="G332" s="153"/>
      <c r="H332" s="200">
        <f t="shared" si="60"/>
        <v>0</v>
      </c>
      <c r="I332" s="155"/>
      <c r="J332" s="200">
        <f t="shared" si="61"/>
        <v>0</v>
      </c>
      <c r="K332" s="157">
        <f t="shared" si="62"/>
        <v>0</v>
      </c>
      <c r="L332" s="201">
        <f t="shared" si="63"/>
        <v>0</v>
      </c>
      <c r="M332" s="159"/>
      <c r="N332" s="155"/>
      <c r="O332" s="154">
        <f t="shared" si="68"/>
        <v>0</v>
      </c>
      <c r="P332" s="155"/>
      <c r="Q332" s="154">
        <f t="shared" si="69"/>
        <v>0</v>
      </c>
      <c r="R332" s="157">
        <f t="shared" si="70"/>
        <v>0</v>
      </c>
      <c r="S332" s="160">
        <f t="shared" si="71"/>
        <v>0</v>
      </c>
      <c r="T332" s="159"/>
      <c r="U332" s="155"/>
      <c r="V332" s="154">
        <f t="shared" si="64"/>
        <v>0</v>
      </c>
      <c r="W332" s="155"/>
      <c r="X332" s="154">
        <f t="shared" si="65"/>
        <v>0</v>
      </c>
      <c r="Y332" s="157">
        <f t="shared" si="66"/>
        <v>0</v>
      </c>
      <c r="Z332" s="161">
        <f t="shared" si="67"/>
        <v>0</v>
      </c>
      <c r="AA332" s="162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</row>
    <row r="333" spans="1:850" s="130" customFormat="1">
      <c r="A333" s="150"/>
      <c r="B333" s="202"/>
      <c r="C333" s="85"/>
      <c r="D333" s="203"/>
      <c r="E333" s="86"/>
      <c r="F333" s="152"/>
      <c r="G333" s="153"/>
      <c r="H333" s="200">
        <f t="shared" si="60"/>
        <v>0</v>
      </c>
      <c r="I333" s="155"/>
      <c r="J333" s="200">
        <f t="shared" si="61"/>
        <v>0</v>
      </c>
      <c r="K333" s="157">
        <f t="shared" si="62"/>
        <v>0</v>
      </c>
      <c r="L333" s="201">
        <f t="shared" si="63"/>
        <v>0</v>
      </c>
      <c r="M333" s="159"/>
      <c r="N333" s="155"/>
      <c r="O333" s="154">
        <f t="shared" si="68"/>
        <v>0</v>
      </c>
      <c r="P333" s="155"/>
      <c r="Q333" s="154">
        <f t="shared" si="69"/>
        <v>0</v>
      </c>
      <c r="R333" s="157">
        <f t="shared" si="70"/>
        <v>0</v>
      </c>
      <c r="S333" s="160">
        <f t="shared" si="71"/>
        <v>0</v>
      </c>
      <c r="T333" s="159"/>
      <c r="U333" s="155"/>
      <c r="V333" s="154">
        <f t="shared" si="64"/>
        <v>0</v>
      </c>
      <c r="W333" s="155"/>
      <c r="X333" s="154">
        <f t="shared" si="65"/>
        <v>0</v>
      </c>
      <c r="Y333" s="157">
        <f t="shared" si="66"/>
        <v>0</v>
      </c>
      <c r="Z333" s="161">
        <f t="shared" si="67"/>
        <v>0</v>
      </c>
      <c r="AA333" s="162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</row>
    <row r="334" spans="1:850" s="130" customFormat="1">
      <c r="A334" s="150"/>
      <c r="B334" s="202"/>
      <c r="C334" s="85"/>
      <c r="D334" s="203"/>
      <c r="E334" s="86"/>
      <c r="F334" s="152"/>
      <c r="G334" s="153"/>
      <c r="H334" s="200">
        <f t="shared" si="60"/>
        <v>0</v>
      </c>
      <c r="I334" s="155"/>
      <c r="J334" s="200">
        <f t="shared" si="61"/>
        <v>0</v>
      </c>
      <c r="K334" s="157">
        <f t="shared" si="62"/>
        <v>0</v>
      </c>
      <c r="L334" s="201">
        <f t="shared" si="63"/>
        <v>0</v>
      </c>
      <c r="M334" s="159"/>
      <c r="N334" s="155"/>
      <c r="O334" s="154">
        <f t="shared" si="68"/>
        <v>0</v>
      </c>
      <c r="P334" s="155"/>
      <c r="Q334" s="154">
        <f t="shared" si="69"/>
        <v>0</v>
      </c>
      <c r="R334" s="157">
        <f t="shared" si="70"/>
        <v>0</v>
      </c>
      <c r="S334" s="160">
        <f t="shared" si="71"/>
        <v>0</v>
      </c>
      <c r="T334" s="159"/>
      <c r="U334" s="155"/>
      <c r="V334" s="154">
        <f t="shared" si="64"/>
        <v>0</v>
      </c>
      <c r="W334" s="155"/>
      <c r="X334" s="154">
        <f t="shared" si="65"/>
        <v>0</v>
      </c>
      <c r="Y334" s="157">
        <f t="shared" si="66"/>
        <v>0</v>
      </c>
      <c r="Z334" s="161">
        <f t="shared" si="67"/>
        <v>0</v>
      </c>
      <c r="AA334" s="162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</row>
    <row r="335" spans="1:850" s="130" customFormat="1">
      <c r="A335" s="150"/>
      <c r="B335" s="202"/>
      <c r="C335" s="85"/>
      <c r="D335" s="203"/>
      <c r="E335" s="86"/>
      <c r="F335" s="152"/>
      <c r="G335" s="153"/>
      <c r="H335" s="200">
        <f t="shared" si="60"/>
        <v>0</v>
      </c>
      <c r="I335" s="155"/>
      <c r="J335" s="200">
        <f t="shared" si="61"/>
        <v>0</v>
      </c>
      <c r="K335" s="157">
        <f t="shared" si="62"/>
        <v>0</v>
      </c>
      <c r="L335" s="201">
        <f t="shared" si="63"/>
        <v>0</v>
      </c>
      <c r="M335" s="159"/>
      <c r="N335" s="155"/>
      <c r="O335" s="154">
        <f t="shared" si="68"/>
        <v>0</v>
      </c>
      <c r="P335" s="155"/>
      <c r="Q335" s="154">
        <f t="shared" si="69"/>
        <v>0</v>
      </c>
      <c r="R335" s="157">
        <f t="shared" si="70"/>
        <v>0</v>
      </c>
      <c r="S335" s="160">
        <f t="shared" si="71"/>
        <v>0</v>
      </c>
      <c r="T335" s="159"/>
      <c r="U335" s="155"/>
      <c r="V335" s="154">
        <f t="shared" si="64"/>
        <v>0</v>
      </c>
      <c r="W335" s="155"/>
      <c r="X335" s="154">
        <f t="shared" si="65"/>
        <v>0</v>
      </c>
      <c r="Y335" s="157">
        <f t="shared" si="66"/>
        <v>0</v>
      </c>
      <c r="Z335" s="161">
        <f t="shared" si="67"/>
        <v>0</v>
      </c>
      <c r="AA335" s="162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</row>
    <row r="336" spans="1:850" s="130" customFormat="1">
      <c r="A336" s="150"/>
      <c r="B336" s="202"/>
      <c r="C336" s="85"/>
      <c r="D336" s="203"/>
      <c r="E336" s="86"/>
      <c r="F336" s="152"/>
      <c r="G336" s="153"/>
      <c r="H336" s="200">
        <f t="shared" si="60"/>
        <v>0</v>
      </c>
      <c r="I336" s="155"/>
      <c r="J336" s="200">
        <f t="shared" si="61"/>
        <v>0</v>
      </c>
      <c r="K336" s="157">
        <f t="shared" si="62"/>
        <v>0</v>
      </c>
      <c r="L336" s="201">
        <f t="shared" si="63"/>
        <v>0</v>
      </c>
      <c r="M336" s="159"/>
      <c r="N336" s="155"/>
      <c r="O336" s="154">
        <f t="shared" si="68"/>
        <v>0</v>
      </c>
      <c r="P336" s="155"/>
      <c r="Q336" s="154">
        <f t="shared" si="69"/>
        <v>0</v>
      </c>
      <c r="R336" s="157">
        <f t="shared" si="70"/>
        <v>0</v>
      </c>
      <c r="S336" s="160">
        <f t="shared" si="71"/>
        <v>0</v>
      </c>
      <c r="T336" s="159"/>
      <c r="U336" s="155"/>
      <c r="V336" s="154">
        <f t="shared" si="64"/>
        <v>0</v>
      </c>
      <c r="W336" s="155"/>
      <c r="X336" s="154">
        <f t="shared" si="65"/>
        <v>0</v>
      </c>
      <c r="Y336" s="157">
        <f t="shared" si="66"/>
        <v>0</v>
      </c>
      <c r="Z336" s="161">
        <f t="shared" si="67"/>
        <v>0</v>
      </c>
      <c r="AA336" s="162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</row>
    <row r="337" spans="1:850" s="130" customFormat="1">
      <c r="A337" s="150"/>
      <c r="B337" s="202"/>
      <c r="C337" s="85"/>
      <c r="D337" s="203"/>
      <c r="E337" s="86"/>
      <c r="F337" s="152"/>
      <c r="G337" s="153"/>
      <c r="H337" s="200">
        <f t="shared" si="60"/>
        <v>0</v>
      </c>
      <c r="I337" s="155"/>
      <c r="J337" s="200">
        <f t="shared" si="61"/>
        <v>0</v>
      </c>
      <c r="K337" s="157">
        <f t="shared" si="62"/>
        <v>0</v>
      </c>
      <c r="L337" s="201">
        <f t="shared" si="63"/>
        <v>0</v>
      </c>
      <c r="M337" s="159"/>
      <c r="N337" s="155"/>
      <c r="O337" s="154">
        <f t="shared" si="68"/>
        <v>0</v>
      </c>
      <c r="P337" s="155"/>
      <c r="Q337" s="154">
        <f t="shared" si="69"/>
        <v>0</v>
      </c>
      <c r="R337" s="157">
        <f t="shared" si="70"/>
        <v>0</v>
      </c>
      <c r="S337" s="160">
        <f t="shared" si="71"/>
        <v>0</v>
      </c>
      <c r="T337" s="159"/>
      <c r="U337" s="155"/>
      <c r="V337" s="154">
        <f t="shared" si="64"/>
        <v>0</v>
      </c>
      <c r="W337" s="155"/>
      <c r="X337" s="154">
        <f t="shared" si="65"/>
        <v>0</v>
      </c>
      <c r="Y337" s="157">
        <f t="shared" si="66"/>
        <v>0</v>
      </c>
      <c r="Z337" s="161">
        <f t="shared" si="67"/>
        <v>0</v>
      </c>
      <c r="AA337" s="162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</row>
    <row r="338" spans="1:850" s="130" customFormat="1">
      <c r="A338" s="150"/>
      <c r="B338" s="202"/>
      <c r="C338" s="85"/>
      <c r="D338" s="203"/>
      <c r="E338" s="86"/>
      <c r="F338" s="152"/>
      <c r="G338" s="153"/>
      <c r="H338" s="200">
        <f t="shared" si="60"/>
        <v>0</v>
      </c>
      <c r="I338" s="155"/>
      <c r="J338" s="200">
        <f t="shared" si="61"/>
        <v>0</v>
      </c>
      <c r="K338" s="157">
        <f t="shared" si="62"/>
        <v>0</v>
      </c>
      <c r="L338" s="201">
        <f t="shared" si="63"/>
        <v>0</v>
      </c>
      <c r="M338" s="159"/>
      <c r="N338" s="155"/>
      <c r="O338" s="154">
        <f t="shared" si="68"/>
        <v>0</v>
      </c>
      <c r="P338" s="155"/>
      <c r="Q338" s="154">
        <f t="shared" si="69"/>
        <v>0</v>
      </c>
      <c r="R338" s="157">
        <f t="shared" si="70"/>
        <v>0</v>
      </c>
      <c r="S338" s="160">
        <f t="shared" si="71"/>
        <v>0</v>
      </c>
      <c r="T338" s="159"/>
      <c r="U338" s="155"/>
      <c r="V338" s="154">
        <f t="shared" si="64"/>
        <v>0</v>
      </c>
      <c r="W338" s="155"/>
      <c r="X338" s="154">
        <f t="shared" si="65"/>
        <v>0</v>
      </c>
      <c r="Y338" s="157">
        <f t="shared" si="66"/>
        <v>0</v>
      </c>
      <c r="Z338" s="161">
        <f t="shared" si="67"/>
        <v>0</v>
      </c>
      <c r="AA338" s="162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</row>
    <row r="339" spans="1:850" s="130" customFormat="1">
      <c r="A339" s="150"/>
      <c r="B339" s="202"/>
      <c r="C339" s="85"/>
      <c r="D339" s="203"/>
      <c r="E339" s="86"/>
      <c r="F339" s="169"/>
      <c r="G339" s="153"/>
      <c r="H339" s="200">
        <f t="shared" si="60"/>
        <v>0</v>
      </c>
      <c r="I339" s="155"/>
      <c r="J339" s="200">
        <f t="shared" si="61"/>
        <v>0</v>
      </c>
      <c r="K339" s="157">
        <f t="shared" si="62"/>
        <v>0</v>
      </c>
      <c r="L339" s="201">
        <f t="shared" si="63"/>
        <v>0</v>
      </c>
      <c r="M339" s="170"/>
      <c r="N339" s="155"/>
      <c r="O339" s="154">
        <f t="shared" si="68"/>
        <v>0</v>
      </c>
      <c r="P339" s="155"/>
      <c r="Q339" s="154">
        <f t="shared" si="69"/>
        <v>0</v>
      </c>
      <c r="R339" s="157">
        <f t="shared" si="70"/>
        <v>0</v>
      </c>
      <c r="S339" s="160">
        <f t="shared" si="71"/>
        <v>0</v>
      </c>
      <c r="T339" s="170"/>
      <c r="U339" s="155"/>
      <c r="V339" s="154">
        <f t="shared" si="64"/>
        <v>0</v>
      </c>
      <c r="W339" s="155"/>
      <c r="X339" s="154">
        <f t="shared" si="65"/>
        <v>0</v>
      </c>
      <c r="Y339" s="157">
        <f t="shared" si="66"/>
        <v>0</v>
      </c>
      <c r="Z339" s="161">
        <f t="shared" si="67"/>
        <v>0</v>
      </c>
      <c r="AA339" s="162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</row>
    <row r="340" spans="1:850" s="130" customFormat="1" ht="14.25" thickBot="1">
      <c r="A340" s="150"/>
      <c r="B340" s="202"/>
      <c r="C340" s="85"/>
      <c r="D340" s="203"/>
      <c r="E340" s="86"/>
      <c r="F340" s="207"/>
      <c r="G340" s="167"/>
      <c r="H340" s="200">
        <f t="shared" si="60"/>
        <v>0</v>
      </c>
      <c r="I340" s="155"/>
      <c r="J340" s="200">
        <f t="shared" si="61"/>
        <v>0</v>
      </c>
      <c r="K340" s="157">
        <f t="shared" si="62"/>
        <v>0</v>
      </c>
      <c r="L340" s="201">
        <f t="shared" si="63"/>
        <v>0</v>
      </c>
      <c r="M340" s="208"/>
      <c r="N340" s="168"/>
      <c r="O340" s="154">
        <f t="shared" si="68"/>
        <v>0</v>
      </c>
      <c r="P340" s="155"/>
      <c r="Q340" s="154">
        <f t="shared" si="69"/>
        <v>0</v>
      </c>
      <c r="R340" s="157">
        <f t="shared" si="70"/>
        <v>0</v>
      </c>
      <c r="S340" s="160">
        <f t="shared" si="71"/>
        <v>0</v>
      </c>
      <c r="T340" s="208"/>
      <c r="U340" s="168"/>
      <c r="V340" s="154">
        <f t="shared" si="64"/>
        <v>0</v>
      </c>
      <c r="W340" s="155"/>
      <c r="X340" s="154">
        <f t="shared" si="65"/>
        <v>0</v>
      </c>
      <c r="Y340" s="157">
        <f t="shared" si="66"/>
        <v>0</v>
      </c>
      <c r="Z340" s="161">
        <f t="shared" si="67"/>
        <v>0</v>
      </c>
      <c r="AA340" s="162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</row>
    <row r="341" spans="1:850" s="130" customFormat="1" ht="14.25" thickTop="1">
      <c r="A341" s="209" t="s">
        <v>117</v>
      </c>
      <c r="B341" s="210" t="s">
        <v>126</v>
      </c>
      <c r="C341" s="211"/>
      <c r="D341" s="212" t="s">
        <v>132</v>
      </c>
      <c r="E341" s="213" t="s">
        <v>118</v>
      </c>
      <c r="F341" s="214" t="s">
        <v>117</v>
      </c>
      <c r="G341" s="215" t="s">
        <v>108</v>
      </c>
      <c r="H341" s="216">
        <f>SUMIFS(H291:H340,$A291:$A340,"設備費")</f>
        <v>0</v>
      </c>
      <c r="I341" s="217" t="s">
        <v>97</v>
      </c>
      <c r="J341" s="216">
        <f>SUMIFS(J291:J340,$A291:$A340,"設備費")</f>
        <v>0</v>
      </c>
      <c r="K341" s="217" t="s">
        <v>97</v>
      </c>
      <c r="L341" s="218">
        <f>SUMIFS(L291:L340,$A291:$A340,"設備費")</f>
        <v>0</v>
      </c>
      <c r="M341" s="219" t="s">
        <v>133</v>
      </c>
      <c r="N341" s="217" t="s">
        <v>117</v>
      </c>
      <c r="O341" s="216">
        <f>SUMIFS(O291:O340,$A291:$A340,"設備費")</f>
        <v>0</v>
      </c>
      <c r="P341" s="217" t="s">
        <v>97</v>
      </c>
      <c r="Q341" s="216">
        <f>SUMIFS(Q291:Q340,$A291:$A340,"設備費")</f>
        <v>0</v>
      </c>
      <c r="R341" s="217" t="s">
        <v>97</v>
      </c>
      <c r="S341" s="220">
        <f>SUMIFS(S291:S340,$A291:$A340,"設備費")</f>
        <v>0</v>
      </c>
      <c r="T341" s="219" t="s">
        <v>108</v>
      </c>
      <c r="U341" s="217" t="s">
        <v>108</v>
      </c>
      <c r="V341" s="216">
        <f>SUMIFS(V291:V340,$A291:$A340,"設備費")</f>
        <v>0</v>
      </c>
      <c r="W341" s="217" t="s">
        <v>97</v>
      </c>
      <c r="X341" s="216">
        <f>SUMIFS(X291:X340,$A291:$A340,"設備費")</f>
        <v>0</v>
      </c>
      <c r="Y341" s="217" t="s">
        <v>97</v>
      </c>
      <c r="Z341" s="218">
        <f>SUMIFS(Z291:Z340,$A291:$A340,"設備費")</f>
        <v>0</v>
      </c>
      <c r="AA341" s="221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</row>
    <row r="342" spans="1:850" s="130" customFormat="1">
      <c r="A342" s="138" t="s">
        <v>133</v>
      </c>
      <c r="B342" s="222" t="s">
        <v>128</v>
      </c>
      <c r="C342" s="223"/>
      <c r="D342" s="139" t="s">
        <v>127</v>
      </c>
      <c r="E342" s="140" t="s">
        <v>108</v>
      </c>
      <c r="F342" s="224" t="s">
        <v>108</v>
      </c>
      <c r="G342" s="225" t="s">
        <v>108</v>
      </c>
      <c r="H342" s="156">
        <f>SUMIFS(H291:H340,$A291:$A340,"工事費")</f>
        <v>0</v>
      </c>
      <c r="I342" s="226" t="s">
        <v>97</v>
      </c>
      <c r="J342" s="156">
        <f>SUMIFS(J291:J340,$A291:$A340,"工事費")</f>
        <v>0</v>
      </c>
      <c r="K342" s="226" t="s">
        <v>97</v>
      </c>
      <c r="L342" s="158">
        <f>SUMIFS(L291:L340,$A291:$A340,"工事費")</f>
        <v>0</v>
      </c>
      <c r="M342" s="227" t="s">
        <v>108</v>
      </c>
      <c r="N342" s="226" t="s">
        <v>118</v>
      </c>
      <c r="O342" s="156">
        <f>SUMIFS(O291:O340,$A291:$A340,"工事費")</f>
        <v>0</v>
      </c>
      <c r="P342" s="226" t="s">
        <v>97</v>
      </c>
      <c r="Q342" s="156">
        <f>SUMIFS(Q291:Q340,$A291:$A340,"工事費")</f>
        <v>0</v>
      </c>
      <c r="R342" s="226" t="s">
        <v>97</v>
      </c>
      <c r="S342" s="197">
        <f>SUMIFS(S291:S340,$A291:$A340,"工事費")</f>
        <v>0</v>
      </c>
      <c r="T342" s="227" t="s">
        <v>108</v>
      </c>
      <c r="U342" s="226" t="s">
        <v>133</v>
      </c>
      <c r="V342" s="156">
        <f>SUMIFS(V291:V340,$A291:$A340,"工事費")</f>
        <v>0</v>
      </c>
      <c r="W342" s="226" t="s">
        <v>97</v>
      </c>
      <c r="X342" s="156">
        <f>SUMIFS(X291:X340,$A291:$A340,"工事費")</f>
        <v>0</v>
      </c>
      <c r="Y342" s="226" t="s">
        <v>97</v>
      </c>
      <c r="Z342" s="158">
        <f>SUMIFS(Z291:Z340,$A291:$A340,"工事費")</f>
        <v>0</v>
      </c>
      <c r="AA342" s="162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</row>
    <row r="343" spans="1:850" s="130" customFormat="1" ht="14.25" thickBot="1">
      <c r="A343" s="171" t="s">
        <v>108</v>
      </c>
      <c r="B343" s="172" t="s">
        <v>115</v>
      </c>
      <c r="C343" s="173"/>
      <c r="D343" s="228" t="s">
        <v>134</v>
      </c>
      <c r="E343" s="175" t="s">
        <v>133</v>
      </c>
      <c r="F343" s="176" t="s">
        <v>108</v>
      </c>
      <c r="G343" s="229" t="s">
        <v>108</v>
      </c>
      <c r="H343" s="180">
        <f>SUM(H291:H340)</f>
        <v>0</v>
      </c>
      <c r="I343" s="230" t="s">
        <v>97</v>
      </c>
      <c r="J343" s="180">
        <f>SUM(J291:J340)</f>
        <v>0</v>
      </c>
      <c r="K343" s="230" t="s">
        <v>97</v>
      </c>
      <c r="L343" s="181">
        <f>SUM(L291:L340)</f>
        <v>0</v>
      </c>
      <c r="M343" s="182" t="s">
        <v>117</v>
      </c>
      <c r="N343" s="230" t="s">
        <v>108</v>
      </c>
      <c r="O343" s="180">
        <f>SUM(O291:O340)</f>
        <v>0</v>
      </c>
      <c r="P343" s="230" t="s">
        <v>97</v>
      </c>
      <c r="Q343" s="180">
        <f>SUM(Q291:Q340)</f>
        <v>0</v>
      </c>
      <c r="R343" s="230" t="s">
        <v>97</v>
      </c>
      <c r="S343" s="183">
        <f>SUM(S291:S340)</f>
        <v>0</v>
      </c>
      <c r="T343" s="182" t="s">
        <v>108</v>
      </c>
      <c r="U343" s="230" t="s">
        <v>108</v>
      </c>
      <c r="V343" s="180">
        <f>SUM(V291:V340)</f>
        <v>0</v>
      </c>
      <c r="W343" s="230" t="s">
        <v>97</v>
      </c>
      <c r="X343" s="180">
        <f>SUM(X291:X340)</f>
        <v>0</v>
      </c>
      <c r="Y343" s="230" t="s">
        <v>97</v>
      </c>
      <c r="Z343" s="181">
        <f>SUM(Z291:Z340)</f>
        <v>0</v>
      </c>
      <c r="AA343" s="184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</row>
    <row r="344" spans="1:850" s="130" customFormat="1">
      <c r="A344" s="231"/>
      <c r="B344" s="232">
        <v>6</v>
      </c>
      <c r="C344" s="233"/>
      <c r="D344" s="234" t="s">
        <v>135</v>
      </c>
      <c r="E344" s="235"/>
      <c r="F344" s="194"/>
      <c r="G344" s="236"/>
      <c r="H344" s="200"/>
      <c r="I344" s="237"/>
      <c r="J344" s="200"/>
      <c r="K344" s="237"/>
      <c r="L344" s="201"/>
      <c r="M344" s="196"/>
      <c r="N344" s="237"/>
      <c r="O344" s="200"/>
      <c r="P344" s="237"/>
      <c r="Q344" s="200"/>
      <c r="R344" s="237"/>
      <c r="S344" s="238"/>
      <c r="T344" s="196"/>
      <c r="U344" s="237"/>
      <c r="V344" s="200"/>
      <c r="W344" s="237"/>
      <c r="X344" s="200"/>
      <c r="Y344" s="237"/>
      <c r="Z344" s="201"/>
      <c r="AA344" s="239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</row>
    <row r="345" spans="1:850" s="130" customFormat="1">
      <c r="A345" s="150"/>
      <c r="B345" s="198"/>
      <c r="C345" s="85"/>
      <c r="D345" s="199"/>
      <c r="E345" s="86"/>
      <c r="F345" s="152"/>
      <c r="G345" s="153"/>
      <c r="H345" s="200">
        <f t="shared" ref="H345:H394" si="72">$F345*G345</f>
        <v>0</v>
      </c>
      <c r="I345" s="155"/>
      <c r="J345" s="200">
        <f t="shared" ref="J345:J394" si="73">$F345*I345</f>
        <v>0</v>
      </c>
      <c r="K345" s="157">
        <f t="shared" ref="K345:K394" si="74">G345-I345</f>
        <v>0</v>
      </c>
      <c r="L345" s="201">
        <f t="shared" ref="L345:L394" si="75">$F345*K345</f>
        <v>0</v>
      </c>
      <c r="M345" s="159"/>
      <c r="N345" s="155"/>
      <c r="O345" s="154">
        <f t="shared" ref="O345:O394" si="76">$M345*N345</f>
        <v>0</v>
      </c>
      <c r="P345" s="155"/>
      <c r="Q345" s="154">
        <f t="shared" ref="Q345:Q394" si="77">$M345*P345</f>
        <v>0</v>
      </c>
      <c r="R345" s="157">
        <f t="shared" ref="R345:R394" si="78">N345-P345</f>
        <v>0</v>
      </c>
      <c r="S345" s="160">
        <f t="shared" ref="S345:S394" si="79">$M345*R345</f>
        <v>0</v>
      </c>
      <c r="T345" s="159"/>
      <c r="U345" s="155"/>
      <c r="V345" s="154">
        <f t="shared" ref="V345:V394" si="80">$T345*U345</f>
        <v>0</v>
      </c>
      <c r="W345" s="155"/>
      <c r="X345" s="154">
        <f t="shared" ref="X345:X394" si="81">$T345*W345</f>
        <v>0</v>
      </c>
      <c r="Y345" s="157">
        <f t="shared" ref="Y345:Y394" si="82">U345-W345</f>
        <v>0</v>
      </c>
      <c r="Z345" s="161">
        <f t="shared" ref="Z345:Z394" si="83">$T345*Y345</f>
        <v>0</v>
      </c>
      <c r="AA345" s="162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</row>
    <row r="346" spans="1:850" s="130" customFormat="1">
      <c r="A346" s="150"/>
      <c r="B346" s="202"/>
      <c r="C346" s="85"/>
      <c r="D346" s="203"/>
      <c r="E346" s="86"/>
      <c r="F346" s="152"/>
      <c r="G346" s="153"/>
      <c r="H346" s="200">
        <f t="shared" si="72"/>
        <v>0</v>
      </c>
      <c r="I346" s="155"/>
      <c r="J346" s="200">
        <f t="shared" si="73"/>
        <v>0</v>
      </c>
      <c r="K346" s="157">
        <f t="shared" si="74"/>
        <v>0</v>
      </c>
      <c r="L346" s="201">
        <f t="shared" si="75"/>
        <v>0</v>
      </c>
      <c r="M346" s="159"/>
      <c r="N346" s="155"/>
      <c r="O346" s="154">
        <f t="shared" si="76"/>
        <v>0</v>
      </c>
      <c r="P346" s="155"/>
      <c r="Q346" s="154">
        <f t="shared" si="77"/>
        <v>0</v>
      </c>
      <c r="R346" s="157">
        <f t="shared" si="78"/>
        <v>0</v>
      </c>
      <c r="S346" s="160">
        <f t="shared" si="79"/>
        <v>0</v>
      </c>
      <c r="T346" s="159"/>
      <c r="U346" s="155"/>
      <c r="V346" s="154">
        <f t="shared" si="80"/>
        <v>0</v>
      </c>
      <c r="W346" s="155"/>
      <c r="X346" s="154">
        <f t="shared" si="81"/>
        <v>0</v>
      </c>
      <c r="Y346" s="157">
        <f t="shared" si="82"/>
        <v>0</v>
      </c>
      <c r="Z346" s="161">
        <f t="shared" si="83"/>
        <v>0</v>
      </c>
      <c r="AA346" s="162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</row>
    <row r="347" spans="1:850" s="130" customFormat="1">
      <c r="A347" s="150"/>
      <c r="B347" s="202"/>
      <c r="C347" s="85"/>
      <c r="D347" s="203"/>
      <c r="E347" s="86"/>
      <c r="F347" s="152"/>
      <c r="G347" s="153"/>
      <c r="H347" s="200">
        <f t="shared" si="72"/>
        <v>0</v>
      </c>
      <c r="I347" s="155"/>
      <c r="J347" s="200">
        <f t="shared" si="73"/>
        <v>0</v>
      </c>
      <c r="K347" s="157">
        <f t="shared" si="74"/>
        <v>0</v>
      </c>
      <c r="L347" s="201">
        <f t="shared" si="75"/>
        <v>0</v>
      </c>
      <c r="M347" s="159"/>
      <c r="N347" s="155"/>
      <c r="O347" s="154">
        <f t="shared" si="76"/>
        <v>0</v>
      </c>
      <c r="P347" s="155"/>
      <c r="Q347" s="154">
        <f t="shared" si="77"/>
        <v>0</v>
      </c>
      <c r="R347" s="157">
        <f t="shared" si="78"/>
        <v>0</v>
      </c>
      <c r="S347" s="160">
        <f t="shared" si="79"/>
        <v>0</v>
      </c>
      <c r="T347" s="159"/>
      <c r="U347" s="155"/>
      <c r="V347" s="154">
        <f t="shared" si="80"/>
        <v>0</v>
      </c>
      <c r="W347" s="155"/>
      <c r="X347" s="154">
        <f t="shared" si="81"/>
        <v>0</v>
      </c>
      <c r="Y347" s="157">
        <f t="shared" si="82"/>
        <v>0</v>
      </c>
      <c r="Z347" s="161">
        <f t="shared" si="83"/>
        <v>0</v>
      </c>
      <c r="AA347" s="162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</row>
    <row r="348" spans="1:850" s="130" customFormat="1">
      <c r="A348" s="150"/>
      <c r="B348" s="202"/>
      <c r="C348" s="85"/>
      <c r="D348" s="203"/>
      <c r="E348" s="86"/>
      <c r="F348" s="152"/>
      <c r="G348" s="153"/>
      <c r="H348" s="200">
        <f t="shared" si="72"/>
        <v>0</v>
      </c>
      <c r="I348" s="155"/>
      <c r="J348" s="200">
        <f t="shared" si="73"/>
        <v>0</v>
      </c>
      <c r="K348" s="157">
        <f t="shared" si="74"/>
        <v>0</v>
      </c>
      <c r="L348" s="201">
        <f t="shared" si="75"/>
        <v>0</v>
      </c>
      <c r="M348" s="159"/>
      <c r="N348" s="155"/>
      <c r="O348" s="154">
        <f t="shared" si="76"/>
        <v>0</v>
      </c>
      <c r="P348" s="155"/>
      <c r="Q348" s="154">
        <f t="shared" si="77"/>
        <v>0</v>
      </c>
      <c r="R348" s="157">
        <f t="shared" si="78"/>
        <v>0</v>
      </c>
      <c r="S348" s="160">
        <f t="shared" si="79"/>
        <v>0</v>
      </c>
      <c r="T348" s="159"/>
      <c r="U348" s="155"/>
      <c r="V348" s="154">
        <f t="shared" si="80"/>
        <v>0</v>
      </c>
      <c r="W348" s="155"/>
      <c r="X348" s="154">
        <f t="shared" si="81"/>
        <v>0</v>
      </c>
      <c r="Y348" s="157">
        <f t="shared" si="82"/>
        <v>0</v>
      </c>
      <c r="Z348" s="161">
        <f t="shared" si="83"/>
        <v>0</v>
      </c>
      <c r="AA348" s="162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</row>
    <row r="349" spans="1:850" s="130" customFormat="1">
      <c r="A349" s="150"/>
      <c r="B349" s="202"/>
      <c r="C349" s="85"/>
      <c r="D349" s="203"/>
      <c r="E349" s="86"/>
      <c r="F349" s="152"/>
      <c r="G349" s="153"/>
      <c r="H349" s="200">
        <f t="shared" si="72"/>
        <v>0</v>
      </c>
      <c r="I349" s="155"/>
      <c r="J349" s="200">
        <f t="shared" si="73"/>
        <v>0</v>
      </c>
      <c r="K349" s="157">
        <f t="shared" si="74"/>
        <v>0</v>
      </c>
      <c r="L349" s="201">
        <f t="shared" si="75"/>
        <v>0</v>
      </c>
      <c r="M349" s="159"/>
      <c r="N349" s="155"/>
      <c r="O349" s="154">
        <f t="shared" si="76"/>
        <v>0</v>
      </c>
      <c r="P349" s="155"/>
      <c r="Q349" s="154">
        <f t="shared" si="77"/>
        <v>0</v>
      </c>
      <c r="R349" s="157">
        <f t="shared" si="78"/>
        <v>0</v>
      </c>
      <c r="S349" s="160">
        <f t="shared" si="79"/>
        <v>0</v>
      </c>
      <c r="T349" s="159"/>
      <c r="U349" s="155"/>
      <c r="V349" s="154">
        <f t="shared" si="80"/>
        <v>0</v>
      </c>
      <c r="W349" s="155"/>
      <c r="X349" s="154">
        <f t="shared" si="81"/>
        <v>0</v>
      </c>
      <c r="Y349" s="157">
        <f t="shared" si="82"/>
        <v>0</v>
      </c>
      <c r="Z349" s="161">
        <f t="shared" si="83"/>
        <v>0</v>
      </c>
      <c r="AA349" s="162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</row>
    <row r="350" spans="1:850" s="130" customFormat="1">
      <c r="A350" s="150"/>
      <c r="B350" s="202"/>
      <c r="C350" s="85"/>
      <c r="D350" s="203"/>
      <c r="E350" s="86"/>
      <c r="F350" s="152"/>
      <c r="G350" s="153"/>
      <c r="H350" s="200">
        <f t="shared" si="72"/>
        <v>0</v>
      </c>
      <c r="I350" s="155"/>
      <c r="J350" s="200">
        <f t="shared" si="73"/>
        <v>0</v>
      </c>
      <c r="K350" s="157">
        <f t="shared" si="74"/>
        <v>0</v>
      </c>
      <c r="L350" s="201">
        <f t="shared" si="75"/>
        <v>0</v>
      </c>
      <c r="M350" s="159"/>
      <c r="N350" s="155"/>
      <c r="O350" s="154">
        <f t="shared" si="76"/>
        <v>0</v>
      </c>
      <c r="P350" s="155"/>
      <c r="Q350" s="154">
        <f t="shared" si="77"/>
        <v>0</v>
      </c>
      <c r="R350" s="157">
        <f t="shared" si="78"/>
        <v>0</v>
      </c>
      <c r="S350" s="160">
        <f t="shared" si="79"/>
        <v>0</v>
      </c>
      <c r="T350" s="159"/>
      <c r="U350" s="155"/>
      <c r="V350" s="154">
        <f t="shared" si="80"/>
        <v>0</v>
      </c>
      <c r="W350" s="155"/>
      <c r="X350" s="154">
        <f t="shared" si="81"/>
        <v>0</v>
      </c>
      <c r="Y350" s="157">
        <f t="shared" si="82"/>
        <v>0</v>
      </c>
      <c r="Z350" s="161">
        <f t="shared" si="83"/>
        <v>0</v>
      </c>
      <c r="AA350" s="162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</row>
    <row r="351" spans="1:850" s="130" customFormat="1">
      <c r="A351" s="150"/>
      <c r="B351" s="202"/>
      <c r="C351" s="85"/>
      <c r="D351" s="203"/>
      <c r="E351" s="86"/>
      <c r="F351" s="152"/>
      <c r="G351" s="153"/>
      <c r="H351" s="200">
        <f t="shared" si="72"/>
        <v>0</v>
      </c>
      <c r="I351" s="155"/>
      <c r="J351" s="200">
        <f t="shared" si="73"/>
        <v>0</v>
      </c>
      <c r="K351" s="157">
        <f t="shared" si="74"/>
        <v>0</v>
      </c>
      <c r="L351" s="201">
        <f t="shared" si="75"/>
        <v>0</v>
      </c>
      <c r="M351" s="159"/>
      <c r="N351" s="155"/>
      <c r="O351" s="154">
        <f t="shared" si="76"/>
        <v>0</v>
      </c>
      <c r="P351" s="155"/>
      <c r="Q351" s="154">
        <f t="shared" si="77"/>
        <v>0</v>
      </c>
      <c r="R351" s="157">
        <f t="shared" si="78"/>
        <v>0</v>
      </c>
      <c r="S351" s="160">
        <f t="shared" si="79"/>
        <v>0</v>
      </c>
      <c r="T351" s="159"/>
      <c r="U351" s="155"/>
      <c r="V351" s="154">
        <f t="shared" si="80"/>
        <v>0</v>
      </c>
      <c r="W351" s="155"/>
      <c r="X351" s="154">
        <f t="shared" si="81"/>
        <v>0</v>
      </c>
      <c r="Y351" s="157">
        <f t="shared" si="82"/>
        <v>0</v>
      </c>
      <c r="Z351" s="161">
        <f t="shared" si="83"/>
        <v>0</v>
      </c>
      <c r="AA351" s="162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</row>
    <row r="352" spans="1:850" s="130" customFormat="1">
      <c r="A352" s="150"/>
      <c r="B352" s="202"/>
      <c r="C352" s="85"/>
      <c r="D352" s="203"/>
      <c r="E352" s="86"/>
      <c r="F352" s="152"/>
      <c r="G352" s="153"/>
      <c r="H352" s="200">
        <f t="shared" si="72"/>
        <v>0</v>
      </c>
      <c r="I352" s="155"/>
      <c r="J352" s="200">
        <f t="shared" si="73"/>
        <v>0</v>
      </c>
      <c r="K352" s="157">
        <f t="shared" si="74"/>
        <v>0</v>
      </c>
      <c r="L352" s="201">
        <f t="shared" si="75"/>
        <v>0</v>
      </c>
      <c r="M352" s="159"/>
      <c r="N352" s="155"/>
      <c r="O352" s="154">
        <f t="shared" si="76"/>
        <v>0</v>
      </c>
      <c r="P352" s="155"/>
      <c r="Q352" s="154">
        <f t="shared" si="77"/>
        <v>0</v>
      </c>
      <c r="R352" s="157">
        <f t="shared" si="78"/>
        <v>0</v>
      </c>
      <c r="S352" s="160">
        <f t="shared" si="79"/>
        <v>0</v>
      </c>
      <c r="T352" s="159"/>
      <c r="U352" s="155"/>
      <c r="V352" s="154">
        <f t="shared" si="80"/>
        <v>0</v>
      </c>
      <c r="W352" s="155"/>
      <c r="X352" s="154">
        <f t="shared" si="81"/>
        <v>0</v>
      </c>
      <c r="Y352" s="157">
        <f t="shared" si="82"/>
        <v>0</v>
      </c>
      <c r="Z352" s="161">
        <f t="shared" si="83"/>
        <v>0</v>
      </c>
      <c r="AA352" s="162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</row>
    <row r="353" spans="1:850" s="130" customFormat="1">
      <c r="A353" s="150"/>
      <c r="B353" s="202"/>
      <c r="C353" s="85"/>
      <c r="D353" s="203"/>
      <c r="E353" s="86"/>
      <c r="F353" s="152"/>
      <c r="G353" s="153"/>
      <c r="H353" s="200">
        <f t="shared" si="72"/>
        <v>0</v>
      </c>
      <c r="I353" s="155"/>
      <c r="J353" s="200">
        <f t="shared" si="73"/>
        <v>0</v>
      </c>
      <c r="K353" s="157">
        <f t="shared" si="74"/>
        <v>0</v>
      </c>
      <c r="L353" s="201">
        <f t="shared" si="75"/>
        <v>0</v>
      </c>
      <c r="M353" s="159"/>
      <c r="N353" s="155"/>
      <c r="O353" s="154">
        <f t="shared" si="76"/>
        <v>0</v>
      </c>
      <c r="P353" s="155"/>
      <c r="Q353" s="154">
        <f t="shared" si="77"/>
        <v>0</v>
      </c>
      <c r="R353" s="157">
        <f t="shared" si="78"/>
        <v>0</v>
      </c>
      <c r="S353" s="160">
        <f t="shared" si="79"/>
        <v>0</v>
      </c>
      <c r="T353" s="159"/>
      <c r="U353" s="155"/>
      <c r="V353" s="154">
        <f t="shared" si="80"/>
        <v>0</v>
      </c>
      <c r="W353" s="155"/>
      <c r="X353" s="154">
        <f t="shared" si="81"/>
        <v>0</v>
      </c>
      <c r="Y353" s="157">
        <f t="shared" si="82"/>
        <v>0</v>
      </c>
      <c r="Z353" s="161">
        <f t="shared" si="83"/>
        <v>0</v>
      </c>
      <c r="AA353" s="162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</row>
    <row r="354" spans="1:850" s="130" customFormat="1">
      <c r="A354" s="150"/>
      <c r="B354" s="202"/>
      <c r="C354" s="85"/>
      <c r="D354" s="203"/>
      <c r="E354" s="86"/>
      <c r="F354" s="152"/>
      <c r="G354" s="153"/>
      <c r="H354" s="200">
        <f t="shared" si="72"/>
        <v>0</v>
      </c>
      <c r="I354" s="155"/>
      <c r="J354" s="200">
        <f t="shared" si="73"/>
        <v>0</v>
      </c>
      <c r="K354" s="157">
        <f t="shared" si="74"/>
        <v>0</v>
      </c>
      <c r="L354" s="201">
        <f t="shared" si="75"/>
        <v>0</v>
      </c>
      <c r="M354" s="159"/>
      <c r="N354" s="155"/>
      <c r="O354" s="154">
        <f t="shared" si="76"/>
        <v>0</v>
      </c>
      <c r="P354" s="155"/>
      <c r="Q354" s="154">
        <f t="shared" si="77"/>
        <v>0</v>
      </c>
      <c r="R354" s="157">
        <f t="shared" si="78"/>
        <v>0</v>
      </c>
      <c r="S354" s="160">
        <f t="shared" si="79"/>
        <v>0</v>
      </c>
      <c r="T354" s="159"/>
      <c r="U354" s="155"/>
      <c r="V354" s="154">
        <f t="shared" si="80"/>
        <v>0</v>
      </c>
      <c r="W354" s="155"/>
      <c r="X354" s="154">
        <f t="shared" si="81"/>
        <v>0</v>
      </c>
      <c r="Y354" s="157">
        <f t="shared" si="82"/>
        <v>0</v>
      </c>
      <c r="Z354" s="161">
        <f t="shared" si="83"/>
        <v>0</v>
      </c>
      <c r="AA354" s="162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</row>
    <row r="355" spans="1:850" s="130" customFormat="1">
      <c r="A355" s="150"/>
      <c r="B355" s="202"/>
      <c r="C355" s="85"/>
      <c r="D355" s="203"/>
      <c r="E355" s="86"/>
      <c r="F355" s="152"/>
      <c r="G355" s="153"/>
      <c r="H355" s="200">
        <f t="shared" si="72"/>
        <v>0</v>
      </c>
      <c r="I355" s="155"/>
      <c r="J355" s="200">
        <f t="shared" si="73"/>
        <v>0</v>
      </c>
      <c r="K355" s="157">
        <f t="shared" si="74"/>
        <v>0</v>
      </c>
      <c r="L355" s="201">
        <f t="shared" si="75"/>
        <v>0</v>
      </c>
      <c r="M355" s="159"/>
      <c r="N355" s="155"/>
      <c r="O355" s="154">
        <f t="shared" si="76"/>
        <v>0</v>
      </c>
      <c r="P355" s="155"/>
      <c r="Q355" s="154">
        <f t="shared" si="77"/>
        <v>0</v>
      </c>
      <c r="R355" s="157">
        <f t="shared" si="78"/>
        <v>0</v>
      </c>
      <c r="S355" s="160">
        <f t="shared" si="79"/>
        <v>0</v>
      </c>
      <c r="T355" s="159"/>
      <c r="U355" s="155"/>
      <c r="V355" s="154">
        <f t="shared" si="80"/>
        <v>0</v>
      </c>
      <c r="W355" s="155"/>
      <c r="X355" s="154">
        <f t="shared" si="81"/>
        <v>0</v>
      </c>
      <c r="Y355" s="157">
        <f t="shared" si="82"/>
        <v>0</v>
      </c>
      <c r="Z355" s="161">
        <f t="shared" si="83"/>
        <v>0</v>
      </c>
      <c r="AA355" s="162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</row>
    <row r="356" spans="1:850" s="130" customFormat="1">
      <c r="A356" s="150"/>
      <c r="B356" s="202"/>
      <c r="C356" s="85"/>
      <c r="D356" s="203"/>
      <c r="E356" s="86"/>
      <c r="F356" s="152"/>
      <c r="G356" s="153"/>
      <c r="H356" s="200">
        <f t="shared" si="72"/>
        <v>0</v>
      </c>
      <c r="I356" s="155"/>
      <c r="J356" s="200">
        <f t="shared" si="73"/>
        <v>0</v>
      </c>
      <c r="K356" s="157">
        <f t="shared" si="74"/>
        <v>0</v>
      </c>
      <c r="L356" s="201">
        <f t="shared" si="75"/>
        <v>0</v>
      </c>
      <c r="M356" s="159"/>
      <c r="N356" s="155"/>
      <c r="O356" s="154">
        <f t="shared" si="76"/>
        <v>0</v>
      </c>
      <c r="P356" s="155"/>
      <c r="Q356" s="154">
        <f t="shared" si="77"/>
        <v>0</v>
      </c>
      <c r="R356" s="157">
        <f t="shared" si="78"/>
        <v>0</v>
      </c>
      <c r="S356" s="160">
        <f t="shared" si="79"/>
        <v>0</v>
      </c>
      <c r="T356" s="159"/>
      <c r="U356" s="155"/>
      <c r="V356" s="154">
        <f t="shared" si="80"/>
        <v>0</v>
      </c>
      <c r="W356" s="155"/>
      <c r="X356" s="154">
        <f t="shared" si="81"/>
        <v>0</v>
      </c>
      <c r="Y356" s="157">
        <f t="shared" si="82"/>
        <v>0</v>
      </c>
      <c r="Z356" s="161">
        <f t="shared" si="83"/>
        <v>0</v>
      </c>
      <c r="AA356" s="162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</row>
    <row r="357" spans="1:850" s="130" customFormat="1">
      <c r="A357" s="150"/>
      <c r="B357" s="202"/>
      <c r="C357" s="85"/>
      <c r="D357" s="203"/>
      <c r="E357" s="86"/>
      <c r="F357" s="152"/>
      <c r="G357" s="153"/>
      <c r="H357" s="200">
        <f t="shared" si="72"/>
        <v>0</v>
      </c>
      <c r="I357" s="155"/>
      <c r="J357" s="200">
        <f t="shared" si="73"/>
        <v>0</v>
      </c>
      <c r="K357" s="157">
        <f t="shared" si="74"/>
        <v>0</v>
      </c>
      <c r="L357" s="201">
        <f t="shared" si="75"/>
        <v>0</v>
      </c>
      <c r="M357" s="159"/>
      <c r="N357" s="155"/>
      <c r="O357" s="154">
        <f t="shared" si="76"/>
        <v>0</v>
      </c>
      <c r="P357" s="155"/>
      <c r="Q357" s="154">
        <f t="shared" si="77"/>
        <v>0</v>
      </c>
      <c r="R357" s="157">
        <f t="shared" si="78"/>
        <v>0</v>
      </c>
      <c r="S357" s="160">
        <f t="shared" si="79"/>
        <v>0</v>
      </c>
      <c r="T357" s="159"/>
      <c r="U357" s="155"/>
      <c r="V357" s="154">
        <f t="shared" si="80"/>
        <v>0</v>
      </c>
      <c r="W357" s="155"/>
      <c r="X357" s="154">
        <f t="shared" si="81"/>
        <v>0</v>
      </c>
      <c r="Y357" s="157">
        <f t="shared" si="82"/>
        <v>0</v>
      </c>
      <c r="Z357" s="161">
        <f t="shared" si="83"/>
        <v>0</v>
      </c>
      <c r="AA357" s="162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</row>
    <row r="358" spans="1:850" s="130" customFormat="1">
      <c r="A358" s="150"/>
      <c r="B358" s="202"/>
      <c r="C358" s="85"/>
      <c r="D358" s="203"/>
      <c r="E358" s="86"/>
      <c r="F358" s="152"/>
      <c r="G358" s="153"/>
      <c r="H358" s="200">
        <f t="shared" si="72"/>
        <v>0</v>
      </c>
      <c r="I358" s="155"/>
      <c r="J358" s="200">
        <f t="shared" si="73"/>
        <v>0</v>
      </c>
      <c r="K358" s="157">
        <f t="shared" si="74"/>
        <v>0</v>
      </c>
      <c r="L358" s="201">
        <f t="shared" si="75"/>
        <v>0</v>
      </c>
      <c r="M358" s="159"/>
      <c r="N358" s="155"/>
      <c r="O358" s="154">
        <f t="shared" si="76"/>
        <v>0</v>
      </c>
      <c r="P358" s="155"/>
      <c r="Q358" s="154">
        <f t="shared" si="77"/>
        <v>0</v>
      </c>
      <c r="R358" s="157">
        <f t="shared" si="78"/>
        <v>0</v>
      </c>
      <c r="S358" s="160">
        <f t="shared" si="79"/>
        <v>0</v>
      </c>
      <c r="T358" s="159"/>
      <c r="U358" s="155"/>
      <c r="V358" s="154">
        <f t="shared" si="80"/>
        <v>0</v>
      </c>
      <c r="W358" s="155"/>
      <c r="X358" s="154">
        <f t="shared" si="81"/>
        <v>0</v>
      </c>
      <c r="Y358" s="157">
        <f t="shared" si="82"/>
        <v>0</v>
      </c>
      <c r="Z358" s="161">
        <f t="shared" si="83"/>
        <v>0</v>
      </c>
      <c r="AA358" s="162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</row>
    <row r="359" spans="1:850" s="130" customFormat="1">
      <c r="A359" s="150"/>
      <c r="B359" s="202"/>
      <c r="C359" s="85"/>
      <c r="D359" s="203"/>
      <c r="E359" s="86"/>
      <c r="F359" s="152"/>
      <c r="G359" s="153"/>
      <c r="H359" s="200">
        <f t="shared" si="72"/>
        <v>0</v>
      </c>
      <c r="I359" s="155"/>
      <c r="J359" s="200">
        <f t="shared" si="73"/>
        <v>0</v>
      </c>
      <c r="K359" s="157">
        <f t="shared" si="74"/>
        <v>0</v>
      </c>
      <c r="L359" s="201">
        <f t="shared" si="75"/>
        <v>0</v>
      </c>
      <c r="M359" s="159"/>
      <c r="N359" s="155"/>
      <c r="O359" s="154">
        <f t="shared" si="76"/>
        <v>0</v>
      </c>
      <c r="P359" s="155"/>
      <c r="Q359" s="154">
        <f t="shared" si="77"/>
        <v>0</v>
      </c>
      <c r="R359" s="157">
        <f t="shared" si="78"/>
        <v>0</v>
      </c>
      <c r="S359" s="160">
        <f t="shared" si="79"/>
        <v>0</v>
      </c>
      <c r="T359" s="159"/>
      <c r="U359" s="155"/>
      <c r="V359" s="154">
        <f t="shared" si="80"/>
        <v>0</v>
      </c>
      <c r="W359" s="155"/>
      <c r="X359" s="154">
        <f t="shared" si="81"/>
        <v>0</v>
      </c>
      <c r="Y359" s="157">
        <f t="shared" si="82"/>
        <v>0</v>
      </c>
      <c r="Z359" s="161">
        <f t="shared" si="83"/>
        <v>0</v>
      </c>
      <c r="AA359" s="162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</row>
    <row r="360" spans="1:850" s="130" customFormat="1">
      <c r="A360" s="150"/>
      <c r="B360" s="202"/>
      <c r="C360" s="85"/>
      <c r="D360" s="203"/>
      <c r="E360" s="86"/>
      <c r="F360" s="152"/>
      <c r="G360" s="153"/>
      <c r="H360" s="200">
        <f t="shared" si="72"/>
        <v>0</v>
      </c>
      <c r="I360" s="155"/>
      <c r="J360" s="200">
        <f t="shared" si="73"/>
        <v>0</v>
      </c>
      <c r="K360" s="157">
        <f t="shared" si="74"/>
        <v>0</v>
      </c>
      <c r="L360" s="201">
        <f t="shared" si="75"/>
        <v>0</v>
      </c>
      <c r="M360" s="159"/>
      <c r="N360" s="155"/>
      <c r="O360" s="154">
        <f t="shared" si="76"/>
        <v>0</v>
      </c>
      <c r="P360" s="155"/>
      <c r="Q360" s="154">
        <f t="shared" si="77"/>
        <v>0</v>
      </c>
      <c r="R360" s="157">
        <f t="shared" si="78"/>
        <v>0</v>
      </c>
      <c r="S360" s="160">
        <f t="shared" si="79"/>
        <v>0</v>
      </c>
      <c r="T360" s="159"/>
      <c r="U360" s="155"/>
      <c r="V360" s="154">
        <f t="shared" si="80"/>
        <v>0</v>
      </c>
      <c r="W360" s="155"/>
      <c r="X360" s="154">
        <f t="shared" si="81"/>
        <v>0</v>
      </c>
      <c r="Y360" s="157">
        <f t="shared" si="82"/>
        <v>0</v>
      </c>
      <c r="Z360" s="161">
        <f t="shared" si="83"/>
        <v>0</v>
      </c>
      <c r="AA360" s="162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</row>
    <row r="361" spans="1:850" s="130" customFormat="1">
      <c r="A361" s="150"/>
      <c r="B361" s="202"/>
      <c r="C361" s="85"/>
      <c r="D361" s="203"/>
      <c r="E361" s="86"/>
      <c r="F361" s="152"/>
      <c r="G361" s="153"/>
      <c r="H361" s="200">
        <f t="shared" si="72"/>
        <v>0</v>
      </c>
      <c r="I361" s="155"/>
      <c r="J361" s="200">
        <f t="shared" si="73"/>
        <v>0</v>
      </c>
      <c r="K361" s="157">
        <f t="shared" si="74"/>
        <v>0</v>
      </c>
      <c r="L361" s="201">
        <f t="shared" si="75"/>
        <v>0</v>
      </c>
      <c r="M361" s="159"/>
      <c r="N361" s="155"/>
      <c r="O361" s="154">
        <f t="shared" si="76"/>
        <v>0</v>
      </c>
      <c r="P361" s="155"/>
      <c r="Q361" s="154">
        <f t="shared" si="77"/>
        <v>0</v>
      </c>
      <c r="R361" s="157">
        <f t="shared" si="78"/>
        <v>0</v>
      </c>
      <c r="S361" s="160">
        <f t="shared" si="79"/>
        <v>0</v>
      </c>
      <c r="T361" s="159"/>
      <c r="U361" s="155"/>
      <c r="V361" s="154">
        <f t="shared" si="80"/>
        <v>0</v>
      </c>
      <c r="W361" s="155"/>
      <c r="X361" s="154">
        <f t="shared" si="81"/>
        <v>0</v>
      </c>
      <c r="Y361" s="157">
        <f t="shared" si="82"/>
        <v>0</v>
      </c>
      <c r="Z361" s="161">
        <f t="shared" si="83"/>
        <v>0</v>
      </c>
      <c r="AA361" s="162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</row>
    <row r="362" spans="1:850" s="130" customFormat="1">
      <c r="A362" s="150"/>
      <c r="B362" s="202"/>
      <c r="C362" s="85"/>
      <c r="D362" s="203"/>
      <c r="E362" s="86"/>
      <c r="F362" s="152"/>
      <c r="G362" s="153"/>
      <c r="H362" s="200">
        <f t="shared" si="72"/>
        <v>0</v>
      </c>
      <c r="I362" s="155"/>
      <c r="J362" s="200">
        <f t="shared" si="73"/>
        <v>0</v>
      </c>
      <c r="K362" s="157">
        <f t="shared" si="74"/>
        <v>0</v>
      </c>
      <c r="L362" s="201">
        <f t="shared" si="75"/>
        <v>0</v>
      </c>
      <c r="M362" s="159"/>
      <c r="N362" s="155"/>
      <c r="O362" s="154">
        <f t="shared" si="76"/>
        <v>0</v>
      </c>
      <c r="P362" s="155"/>
      <c r="Q362" s="154">
        <f t="shared" si="77"/>
        <v>0</v>
      </c>
      <c r="R362" s="157">
        <f t="shared" si="78"/>
        <v>0</v>
      </c>
      <c r="S362" s="160">
        <f t="shared" si="79"/>
        <v>0</v>
      </c>
      <c r="T362" s="159"/>
      <c r="U362" s="155"/>
      <c r="V362" s="154">
        <f t="shared" si="80"/>
        <v>0</v>
      </c>
      <c r="W362" s="155"/>
      <c r="X362" s="154">
        <f t="shared" si="81"/>
        <v>0</v>
      </c>
      <c r="Y362" s="157">
        <f t="shared" si="82"/>
        <v>0</v>
      </c>
      <c r="Z362" s="161">
        <f t="shared" si="83"/>
        <v>0</v>
      </c>
      <c r="AA362" s="162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</row>
    <row r="363" spans="1:850" s="130" customFormat="1">
      <c r="A363" s="150"/>
      <c r="B363" s="202"/>
      <c r="C363" s="85"/>
      <c r="D363" s="203"/>
      <c r="E363" s="86"/>
      <c r="F363" s="152"/>
      <c r="G363" s="153"/>
      <c r="H363" s="200">
        <f t="shared" si="72"/>
        <v>0</v>
      </c>
      <c r="I363" s="155"/>
      <c r="J363" s="200">
        <f t="shared" si="73"/>
        <v>0</v>
      </c>
      <c r="K363" s="157">
        <f t="shared" si="74"/>
        <v>0</v>
      </c>
      <c r="L363" s="201">
        <f t="shared" si="75"/>
        <v>0</v>
      </c>
      <c r="M363" s="159"/>
      <c r="N363" s="155"/>
      <c r="O363" s="154">
        <f t="shared" si="76"/>
        <v>0</v>
      </c>
      <c r="P363" s="155"/>
      <c r="Q363" s="154">
        <f t="shared" si="77"/>
        <v>0</v>
      </c>
      <c r="R363" s="157">
        <f t="shared" si="78"/>
        <v>0</v>
      </c>
      <c r="S363" s="160">
        <f t="shared" si="79"/>
        <v>0</v>
      </c>
      <c r="T363" s="159"/>
      <c r="U363" s="155"/>
      <c r="V363" s="154">
        <f t="shared" si="80"/>
        <v>0</v>
      </c>
      <c r="W363" s="155"/>
      <c r="X363" s="154">
        <f t="shared" si="81"/>
        <v>0</v>
      </c>
      <c r="Y363" s="157">
        <f t="shared" si="82"/>
        <v>0</v>
      </c>
      <c r="Z363" s="161">
        <f t="shared" si="83"/>
        <v>0</v>
      </c>
      <c r="AA363" s="162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</row>
    <row r="364" spans="1:850" s="130" customFormat="1">
      <c r="A364" s="150"/>
      <c r="B364" s="202"/>
      <c r="C364" s="85"/>
      <c r="D364" s="203"/>
      <c r="E364" s="86"/>
      <c r="F364" s="152"/>
      <c r="G364" s="153"/>
      <c r="H364" s="200">
        <f t="shared" si="72"/>
        <v>0</v>
      </c>
      <c r="I364" s="155"/>
      <c r="J364" s="200">
        <f t="shared" si="73"/>
        <v>0</v>
      </c>
      <c r="K364" s="157">
        <f t="shared" si="74"/>
        <v>0</v>
      </c>
      <c r="L364" s="201">
        <f t="shared" si="75"/>
        <v>0</v>
      </c>
      <c r="M364" s="159"/>
      <c r="N364" s="155"/>
      <c r="O364" s="154">
        <f t="shared" si="76"/>
        <v>0</v>
      </c>
      <c r="P364" s="155"/>
      <c r="Q364" s="154">
        <f t="shared" si="77"/>
        <v>0</v>
      </c>
      <c r="R364" s="157">
        <f t="shared" si="78"/>
        <v>0</v>
      </c>
      <c r="S364" s="160">
        <f t="shared" si="79"/>
        <v>0</v>
      </c>
      <c r="T364" s="159"/>
      <c r="U364" s="155"/>
      <c r="V364" s="154">
        <f t="shared" si="80"/>
        <v>0</v>
      </c>
      <c r="W364" s="155"/>
      <c r="X364" s="154">
        <f t="shared" si="81"/>
        <v>0</v>
      </c>
      <c r="Y364" s="157">
        <f t="shared" si="82"/>
        <v>0</v>
      </c>
      <c r="Z364" s="161">
        <f t="shared" si="83"/>
        <v>0</v>
      </c>
      <c r="AA364" s="162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</row>
    <row r="365" spans="1:850" s="130" customFormat="1">
      <c r="A365" s="150"/>
      <c r="B365" s="202"/>
      <c r="C365" s="85"/>
      <c r="D365" s="203"/>
      <c r="E365" s="86"/>
      <c r="F365" s="152"/>
      <c r="G365" s="153"/>
      <c r="H365" s="200">
        <f t="shared" si="72"/>
        <v>0</v>
      </c>
      <c r="I365" s="155"/>
      <c r="J365" s="200">
        <f t="shared" si="73"/>
        <v>0</v>
      </c>
      <c r="K365" s="157">
        <f t="shared" si="74"/>
        <v>0</v>
      </c>
      <c r="L365" s="201">
        <f t="shared" si="75"/>
        <v>0</v>
      </c>
      <c r="M365" s="159"/>
      <c r="N365" s="155"/>
      <c r="O365" s="154">
        <f t="shared" si="76"/>
        <v>0</v>
      </c>
      <c r="P365" s="155"/>
      <c r="Q365" s="154">
        <f t="shared" si="77"/>
        <v>0</v>
      </c>
      <c r="R365" s="157">
        <f t="shared" si="78"/>
        <v>0</v>
      </c>
      <c r="S365" s="160">
        <f t="shared" si="79"/>
        <v>0</v>
      </c>
      <c r="T365" s="159"/>
      <c r="U365" s="155"/>
      <c r="V365" s="154">
        <f t="shared" si="80"/>
        <v>0</v>
      </c>
      <c r="W365" s="155"/>
      <c r="X365" s="154">
        <f t="shared" si="81"/>
        <v>0</v>
      </c>
      <c r="Y365" s="157">
        <f t="shared" si="82"/>
        <v>0</v>
      </c>
      <c r="Z365" s="161">
        <f t="shared" si="83"/>
        <v>0</v>
      </c>
      <c r="AA365" s="162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</row>
    <row r="366" spans="1:850" s="130" customFormat="1">
      <c r="A366" s="150"/>
      <c r="B366" s="202"/>
      <c r="C366" s="85"/>
      <c r="D366" s="203"/>
      <c r="E366" s="86"/>
      <c r="F366" s="152"/>
      <c r="G366" s="153"/>
      <c r="H366" s="200">
        <f t="shared" si="72"/>
        <v>0</v>
      </c>
      <c r="I366" s="155"/>
      <c r="J366" s="200">
        <f t="shared" si="73"/>
        <v>0</v>
      </c>
      <c r="K366" s="157">
        <f t="shared" si="74"/>
        <v>0</v>
      </c>
      <c r="L366" s="201">
        <f t="shared" si="75"/>
        <v>0</v>
      </c>
      <c r="M366" s="159"/>
      <c r="N366" s="155"/>
      <c r="O366" s="154">
        <f t="shared" si="76"/>
        <v>0</v>
      </c>
      <c r="P366" s="155"/>
      <c r="Q366" s="154">
        <f t="shared" si="77"/>
        <v>0</v>
      </c>
      <c r="R366" s="157">
        <f t="shared" si="78"/>
        <v>0</v>
      </c>
      <c r="S366" s="160">
        <f t="shared" si="79"/>
        <v>0</v>
      </c>
      <c r="T366" s="159"/>
      <c r="U366" s="155"/>
      <c r="V366" s="154">
        <f t="shared" si="80"/>
        <v>0</v>
      </c>
      <c r="W366" s="155"/>
      <c r="X366" s="154">
        <f t="shared" si="81"/>
        <v>0</v>
      </c>
      <c r="Y366" s="157">
        <f t="shared" si="82"/>
        <v>0</v>
      </c>
      <c r="Z366" s="161">
        <f t="shared" si="83"/>
        <v>0</v>
      </c>
      <c r="AA366" s="162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</row>
    <row r="367" spans="1:850" s="130" customFormat="1">
      <c r="A367" s="150"/>
      <c r="B367" s="202"/>
      <c r="C367" s="85"/>
      <c r="D367" s="203"/>
      <c r="E367" s="86"/>
      <c r="F367" s="152"/>
      <c r="G367" s="153"/>
      <c r="H367" s="200">
        <f t="shared" si="72"/>
        <v>0</v>
      </c>
      <c r="I367" s="155"/>
      <c r="J367" s="200">
        <f t="shared" si="73"/>
        <v>0</v>
      </c>
      <c r="K367" s="157">
        <f t="shared" si="74"/>
        <v>0</v>
      </c>
      <c r="L367" s="201">
        <f t="shared" si="75"/>
        <v>0</v>
      </c>
      <c r="M367" s="159"/>
      <c r="N367" s="155"/>
      <c r="O367" s="154">
        <f t="shared" si="76"/>
        <v>0</v>
      </c>
      <c r="P367" s="155"/>
      <c r="Q367" s="154">
        <f t="shared" si="77"/>
        <v>0</v>
      </c>
      <c r="R367" s="157">
        <f t="shared" si="78"/>
        <v>0</v>
      </c>
      <c r="S367" s="160">
        <f t="shared" si="79"/>
        <v>0</v>
      </c>
      <c r="T367" s="159"/>
      <c r="U367" s="155"/>
      <c r="V367" s="154">
        <f t="shared" si="80"/>
        <v>0</v>
      </c>
      <c r="W367" s="155"/>
      <c r="X367" s="154">
        <f t="shared" si="81"/>
        <v>0</v>
      </c>
      <c r="Y367" s="157">
        <f t="shared" si="82"/>
        <v>0</v>
      </c>
      <c r="Z367" s="161">
        <f t="shared" si="83"/>
        <v>0</v>
      </c>
      <c r="AA367" s="162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</row>
    <row r="368" spans="1:850" s="130" customFormat="1">
      <c r="A368" s="150"/>
      <c r="B368" s="202"/>
      <c r="C368" s="85"/>
      <c r="D368" s="203"/>
      <c r="E368" s="86"/>
      <c r="F368" s="152"/>
      <c r="G368" s="153"/>
      <c r="H368" s="200">
        <f t="shared" si="72"/>
        <v>0</v>
      </c>
      <c r="I368" s="155"/>
      <c r="J368" s="200">
        <f t="shared" si="73"/>
        <v>0</v>
      </c>
      <c r="K368" s="157">
        <f t="shared" si="74"/>
        <v>0</v>
      </c>
      <c r="L368" s="201">
        <f t="shared" si="75"/>
        <v>0</v>
      </c>
      <c r="M368" s="159"/>
      <c r="N368" s="155"/>
      <c r="O368" s="154">
        <f t="shared" si="76"/>
        <v>0</v>
      </c>
      <c r="P368" s="155"/>
      <c r="Q368" s="154">
        <f t="shared" si="77"/>
        <v>0</v>
      </c>
      <c r="R368" s="157">
        <f t="shared" si="78"/>
        <v>0</v>
      </c>
      <c r="S368" s="160">
        <f t="shared" si="79"/>
        <v>0</v>
      </c>
      <c r="T368" s="159"/>
      <c r="U368" s="155"/>
      <c r="V368" s="154">
        <f t="shared" si="80"/>
        <v>0</v>
      </c>
      <c r="W368" s="155"/>
      <c r="X368" s="154">
        <f t="shared" si="81"/>
        <v>0</v>
      </c>
      <c r="Y368" s="157">
        <f t="shared" si="82"/>
        <v>0</v>
      </c>
      <c r="Z368" s="161">
        <f t="shared" si="83"/>
        <v>0</v>
      </c>
      <c r="AA368" s="162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</row>
    <row r="369" spans="1:850" s="130" customFormat="1">
      <c r="A369" s="150"/>
      <c r="B369" s="202"/>
      <c r="C369" s="85"/>
      <c r="D369" s="203"/>
      <c r="E369" s="86"/>
      <c r="F369" s="152"/>
      <c r="G369" s="153"/>
      <c r="H369" s="200">
        <f t="shared" si="72"/>
        <v>0</v>
      </c>
      <c r="I369" s="155"/>
      <c r="J369" s="200">
        <f t="shared" si="73"/>
        <v>0</v>
      </c>
      <c r="K369" s="157">
        <f t="shared" si="74"/>
        <v>0</v>
      </c>
      <c r="L369" s="201">
        <f t="shared" si="75"/>
        <v>0</v>
      </c>
      <c r="M369" s="159"/>
      <c r="N369" s="155"/>
      <c r="O369" s="154">
        <f t="shared" si="76"/>
        <v>0</v>
      </c>
      <c r="P369" s="155"/>
      <c r="Q369" s="154">
        <f t="shared" si="77"/>
        <v>0</v>
      </c>
      <c r="R369" s="157">
        <f t="shared" si="78"/>
        <v>0</v>
      </c>
      <c r="S369" s="160">
        <f t="shared" si="79"/>
        <v>0</v>
      </c>
      <c r="T369" s="159"/>
      <c r="U369" s="155"/>
      <c r="V369" s="154">
        <f t="shared" si="80"/>
        <v>0</v>
      </c>
      <c r="W369" s="155"/>
      <c r="X369" s="154">
        <f t="shared" si="81"/>
        <v>0</v>
      </c>
      <c r="Y369" s="157">
        <f t="shared" si="82"/>
        <v>0</v>
      </c>
      <c r="Z369" s="161">
        <f t="shared" si="83"/>
        <v>0</v>
      </c>
      <c r="AA369" s="162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</row>
    <row r="370" spans="1:850" s="130" customFormat="1">
      <c r="A370" s="150"/>
      <c r="B370" s="202"/>
      <c r="C370" s="85"/>
      <c r="D370" s="203"/>
      <c r="E370" s="86"/>
      <c r="F370" s="152"/>
      <c r="G370" s="153"/>
      <c r="H370" s="200">
        <f t="shared" si="72"/>
        <v>0</v>
      </c>
      <c r="I370" s="155"/>
      <c r="J370" s="200">
        <f t="shared" si="73"/>
        <v>0</v>
      </c>
      <c r="K370" s="157">
        <f t="shared" si="74"/>
        <v>0</v>
      </c>
      <c r="L370" s="201">
        <f t="shared" si="75"/>
        <v>0</v>
      </c>
      <c r="M370" s="159"/>
      <c r="N370" s="155"/>
      <c r="O370" s="154">
        <f t="shared" si="76"/>
        <v>0</v>
      </c>
      <c r="P370" s="155"/>
      <c r="Q370" s="154">
        <f t="shared" si="77"/>
        <v>0</v>
      </c>
      <c r="R370" s="157">
        <f t="shared" si="78"/>
        <v>0</v>
      </c>
      <c r="S370" s="160">
        <f t="shared" si="79"/>
        <v>0</v>
      </c>
      <c r="T370" s="159"/>
      <c r="U370" s="155"/>
      <c r="V370" s="154">
        <f t="shared" si="80"/>
        <v>0</v>
      </c>
      <c r="W370" s="155"/>
      <c r="X370" s="154">
        <f t="shared" si="81"/>
        <v>0</v>
      </c>
      <c r="Y370" s="157">
        <f t="shared" si="82"/>
        <v>0</v>
      </c>
      <c r="Z370" s="161">
        <f t="shared" si="83"/>
        <v>0</v>
      </c>
      <c r="AA370" s="162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</row>
    <row r="371" spans="1:850" s="130" customFormat="1">
      <c r="A371" s="150"/>
      <c r="B371" s="202"/>
      <c r="C371" s="85"/>
      <c r="D371" s="203"/>
      <c r="E371" s="86"/>
      <c r="F371" s="152"/>
      <c r="G371" s="153"/>
      <c r="H371" s="200">
        <f t="shared" si="72"/>
        <v>0</v>
      </c>
      <c r="I371" s="155"/>
      <c r="J371" s="200">
        <f t="shared" si="73"/>
        <v>0</v>
      </c>
      <c r="K371" s="157">
        <f t="shared" si="74"/>
        <v>0</v>
      </c>
      <c r="L371" s="201">
        <f t="shared" si="75"/>
        <v>0</v>
      </c>
      <c r="M371" s="159"/>
      <c r="N371" s="155"/>
      <c r="O371" s="154">
        <f t="shared" si="76"/>
        <v>0</v>
      </c>
      <c r="P371" s="155"/>
      <c r="Q371" s="154">
        <f t="shared" si="77"/>
        <v>0</v>
      </c>
      <c r="R371" s="157">
        <f t="shared" si="78"/>
        <v>0</v>
      </c>
      <c r="S371" s="160">
        <f t="shared" si="79"/>
        <v>0</v>
      </c>
      <c r="T371" s="159"/>
      <c r="U371" s="155"/>
      <c r="V371" s="154">
        <f t="shared" si="80"/>
        <v>0</v>
      </c>
      <c r="W371" s="155"/>
      <c r="X371" s="154">
        <f t="shared" si="81"/>
        <v>0</v>
      </c>
      <c r="Y371" s="157">
        <f t="shared" si="82"/>
        <v>0</v>
      </c>
      <c r="Z371" s="161">
        <f t="shared" si="83"/>
        <v>0</v>
      </c>
      <c r="AA371" s="162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</row>
    <row r="372" spans="1:850" s="130" customFormat="1">
      <c r="A372" s="150"/>
      <c r="B372" s="202"/>
      <c r="C372" s="85"/>
      <c r="D372" s="203"/>
      <c r="E372" s="86"/>
      <c r="F372" s="152"/>
      <c r="G372" s="153"/>
      <c r="H372" s="200">
        <f t="shared" si="72"/>
        <v>0</v>
      </c>
      <c r="I372" s="155"/>
      <c r="J372" s="200">
        <f t="shared" si="73"/>
        <v>0</v>
      </c>
      <c r="K372" s="157">
        <f t="shared" si="74"/>
        <v>0</v>
      </c>
      <c r="L372" s="201">
        <f t="shared" si="75"/>
        <v>0</v>
      </c>
      <c r="M372" s="159"/>
      <c r="N372" s="155"/>
      <c r="O372" s="154">
        <f t="shared" si="76"/>
        <v>0</v>
      </c>
      <c r="P372" s="155"/>
      <c r="Q372" s="154">
        <f t="shared" si="77"/>
        <v>0</v>
      </c>
      <c r="R372" s="157">
        <f t="shared" si="78"/>
        <v>0</v>
      </c>
      <c r="S372" s="160">
        <f t="shared" si="79"/>
        <v>0</v>
      </c>
      <c r="T372" s="159"/>
      <c r="U372" s="155"/>
      <c r="V372" s="154">
        <f t="shared" si="80"/>
        <v>0</v>
      </c>
      <c r="W372" s="155"/>
      <c r="X372" s="154">
        <f t="shared" si="81"/>
        <v>0</v>
      </c>
      <c r="Y372" s="157">
        <f t="shared" si="82"/>
        <v>0</v>
      </c>
      <c r="Z372" s="161">
        <f t="shared" si="83"/>
        <v>0</v>
      </c>
      <c r="AA372" s="162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</row>
    <row r="373" spans="1:850" s="130" customFormat="1">
      <c r="A373" s="150"/>
      <c r="B373" s="202"/>
      <c r="C373" s="85"/>
      <c r="D373" s="203"/>
      <c r="E373" s="86"/>
      <c r="F373" s="152"/>
      <c r="G373" s="153"/>
      <c r="H373" s="200">
        <f t="shared" si="72"/>
        <v>0</v>
      </c>
      <c r="I373" s="155"/>
      <c r="J373" s="200">
        <f t="shared" si="73"/>
        <v>0</v>
      </c>
      <c r="K373" s="157">
        <f t="shared" si="74"/>
        <v>0</v>
      </c>
      <c r="L373" s="201">
        <f t="shared" si="75"/>
        <v>0</v>
      </c>
      <c r="M373" s="159"/>
      <c r="N373" s="155"/>
      <c r="O373" s="154">
        <f t="shared" si="76"/>
        <v>0</v>
      </c>
      <c r="P373" s="155"/>
      <c r="Q373" s="154">
        <f t="shared" si="77"/>
        <v>0</v>
      </c>
      <c r="R373" s="157">
        <f t="shared" si="78"/>
        <v>0</v>
      </c>
      <c r="S373" s="160">
        <f t="shared" si="79"/>
        <v>0</v>
      </c>
      <c r="T373" s="159"/>
      <c r="U373" s="155"/>
      <c r="V373" s="154">
        <f t="shared" si="80"/>
        <v>0</v>
      </c>
      <c r="W373" s="155"/>
      <c r="X373" s="154">
        <f t="shared" si="81"/>
        <v>0</v>
      </c>
      <c r="Y373" s="157">
        <f t="shared" si="82"/>
        <v>0</v>
      </c>
      <c r="Z373" s="161">
        <f t="shared" si="83"/>
        <v>0</v>
      </c>
      <c r="AA373" s="162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</row>
    <row r="374" spans="1:850" s="130" customFormat="1">
      <c r="A374" s="150"/>
      <c r="B374" s="202"/>
      <c r="C374" s="85"/>
      <c r="D374" s="203"/>
      <c r="E374" s="86"/>
      <c r="F374" s="152"/>
      <c r="G374" s="153"/>
      <c r="H374" s="200">
        <f t="shared" si="72"/>
        <v>0</v>
      </c>
      <c r="I374" s="155"/>
      <c r="J374" s="200">
        <f t="shared" si="73"/>
        <v>0</v>
      </c>
      <c r="K374" s="157">
        <f t="shared" si="74"/>
        <v>0</v>
      </c>
      <c r="L374" s="201">
        <f t="shared" si="75"/>
        <v>0</v>
      </c>
      <c r="M374" s="159"/>
      <c r="N374" s="155"/>
      <c r="O374" s="154">
        <f t="shared" si="76"/>
        <v>0</v>
      </c>
      <c r="P374" s="155"/>
      <c r="Q374" s="154">
        <f t="shared" si="77"/>
        <v>0</v>
      </c>
      <c r="R374" s="157">
        <f t="shared" si="78"/>
        <v>0</v>
      </c>
      <c r="S374" s="160">
        <f t="shared" si="79"/>
        <v>0</v>
      </c>
      <c r="T374" s="159"/>
      <c r="U374" s="155"/>
      <c r="V374" s="154">
        <f t="shared" si="80"/>
        <v>0</v>
      </c>
      <c r="W374" s="155"/>
      <c r="X374" s="154">
        <f t="shared" si="81"/>
        <v>0</v>
      </c>
      <c r="Y374" s="157">
        <f t="shared" si="82"/>
        <v>0</v>
      </c>
      <c r="Z374" s="161">
        <f t="shared" si="83"/>
        <v>0</v>
      </c>
      <c r="AA374" s="162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</row>
    <row r="375" spans="1:850" s="130" customFormat="1">
      <c r="A375" s="150"/>
      <c r="B375" s="202"/>
      <c r="C375" s="85"/>
      <c r="D375" s="203"/>
      <c r="E375" s="86"/>
      <c r="F375" s="152"/>
      <c r="G375" s="153"/>
      <c r="H375" s="200">
        <f t="shared" si="72"/>
        <v>0</v>
      </c>
      <c r="I375" s="155"/>
      <c r="J375" s="200">
        <f t="shared" si="73"/>
        <v>0</v>
      </c>
      <c r="K375" s="157">
        <f t="shared" si="74"/>
        <v>0</v>
      </c>
      <c r="L375" s="201">
        <f t="shared" si="75"/>
        <v>0</v>
      </c>
      <c r="M375" s="159"/>
      <c r="N375" s="155"/>
      <c r="O375" s="154">
        <f t="shared" si="76"/>
        <v>0</v>
      </c>
      <c r="P375" s="155"/>
      <c r="Q375" s="154">
        <f t="shared" si="77"/>
        <v>0</v>
      </c>
      <c r="R375" s="157">
        <f t="shared" si="78"/>
        <v>0</v>
      </c>
      <c r="S375" s="160">
        <f t="shared" si="79"/>
        <v>0</v>
      </c>
      <c r="T375" s="159"/>
      <c r="U375" s="155"/>
      <c r="V375" s="154">
        <f t="shared" si="80"/>
        <v>0</v>
      </c>
      <c r="W375" s="155"/>
      <c r="X375" s="154">
        <f t="shared" si="81"/>
        <v>0</v>
      </c>
      <c r="Y375" s="157">
        <f t="shared" si="82"/>
        <v>0</v>
      </c>
      <c r="Z375" s="161">
        <f t="shared" si="83"/>
        <v>0</v>
      </c>
      <c r="AA375" s="162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</row>
    <row r="376" spans="1:850" s="130" customFormat="1">
      <c r="A376" s="150"/>
      <c r="B376" s="202"/>
      <c r="C376" s="85"/>
      <c r="D376" s="203"/>
      <c r="E376" s="86"/>
      <c r="F376" s="152"/>
      <c r="G376" s="153"/>
      <c r="H376" s="200">
        <f t="shared" si="72"/>
        <v>0</v>
      </c>
      <c r="I376" s="155"/>
      <c r="J376" s="200">
        <f t="shared" si="73"/>
        <v>0</v>
      </c>
      <c r="K376" s="157">
        <f t="shared" si="74"/>
        <v>0</v>
      </c>
      <c r="L376" s="201">
        <f t="shared" si="75"/>
        <v>0</v>
      </c>
      <c r="M376" s="159"/>
      <c r="N376" s="155"/>
      <c r="O376" s="154">
        <f t="shared" si="76"/>
        <v>0</v>
      </c>
      <c r="P376" s="155"/>
      <c r="Q376" s="154">
        <f t="shared" si="77"/>
        <v>0</v>
      </c>
      <c r="R376" s="157">
        <f t="shared" si="78"/>
        <v>0</v>
      </c>
      <c r="S376" s="160">
        <f t="shared" si="79"/>
        <v>0</v>
      </c>
      <c r="T376" s="159"/>
      <c r="U376" s="155"/>
      <c r="V376" s="154">
        <f t="shared" si="80"/>
        <v>0</v>
      </c>
      <c r="W376" s="155"/>
      <c r="X376" s="154">
        <f t="shared" si="81"/>
        <v>0</v>
      </c>
      <c r="Y376" s="157">
        <f t="shared" si="82"/>
        <v>0</v>
      </c>
      <c r="Z376" s="161">
        <f t="shared" si="83"/>
        <v>0</v>
      </c>
      <c r="AA376" s="162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</row>
    <row r="377" spans="1:850" s="130" customFormat="1">
      <c r="A377" s="150"/>
      <c r="B377" s="202"/>
      <c r="C377" s="85"/>
      <c r="D377" s="203"/>
      <c r="E377" s="86"/>
      <c r="F377" s="152"/>
      <c r="G377" s="153"/>
      <c r="H377" s="200">
        <f t="shared" si="72"/>
        <v>0</v>
      </c>
      <c r="I377" s="155"/>
      <c r="J377" s="200">
        <f t="shared" si="73"/>
        <v>0</v>
      </c>
      <c r="K377" s="157">
        <f t="shared" si="74"/>
        <v>0</v>
      </c>
      <c r="L377" s="201">
        <f t="shared" si="75"/>
        <v>0</v>
      </c>
      <c r="M377" s="159"/>
      <c r="N377" s="155"/>
      <c r="O377" s="154">
        <f t="shared" si="76"/>
        <v>0</v>
      </c>
      <c r="P377" s="155"/>
      <c r="Q377" s="154">
        <f t="shared" si="77"/>
        <v>0</v>
      </c>
      <c r="R377" s="157">
        <f t="shared" si="78"/>
        <v>0</v>
      </c>
      <c r="S377" s="160">
        <f t="shared" si="79"/>
        <v>0</v>
      </c>
      <c r="T377" s="159"/>
      <c r="U377" s="155"/>
      <c r="V377" s="154">
        <f t="shared" si="80"/>
        <v>0</v>
      </c>
      <c r="W377" s="155"/>
      <c r="X377" s="154">
        <f t="shared" si="81"/>
        <v>0</v>
      </c>
      <c r="Y377" s="157">
        <f t="shared" si="82"/>
        <v>0</v>
      </c>
      <c r="Z377" s="161">
        <f t="shared" si="83"/>
        <v>0</v>
      </c>
      <c r="AA377" s="162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</row>
    <row r="378" spans="1:850" s="130" customFormat="1">
      <c r="A378" s="150"/>
      <c r="B378" s="202"/>
      <c r="C378" s="85"/>
      <c r="D378" s="203"/>
      <c r="E378" s="86"/>
      <c r="F378" s="152"/>
      <c r="G378" s="153"/>
      <c r="H378" s="200">
        <f t="shared" si="72"/>
        <v>0</v>
      </c>
      <c r="I378" s="155"/>
      <c r="J378" s="200">
        <f t="shared" si="73"/>
        <v>0</v>
      </c>
      <c r="K378" s="157">
        <f t="shared" si="74"/>
        <v>0</v>
      </c>
      <c r="L378" s="201">
        <f t="shared" si="75"/>
        <v>0</v>
      </c>
      <c r="M378" s="159"/>
      <c r="N378" s="155"/>
      <c r="O378" s="154">
        <f t="shared" si="76"/>
        <v>0</v>
      </c>
      <c r="P378" s="155"/>
      <c r="Q378" s="154">
        <f t="shared" si="77"/>
        <v>0</v>
      </c>
      <c r="R378" s="157">
        <f t="shared" si="78"/>
        <v>0</v>
      </c>
      <c r="S378" s="160">
        <f t="shared" si="79"/>
        <v>0</v>
      </c>
      <c r="T378" s="159"/>
      <c r="U378" s="155"/>
      <c r="V378" s="154">
        <f t="shared" si="80"/>
        <v>0</v>
      </c>
      <c r="W378" s="155"/>
      <c r="X378" s="154">
        <f t="shared" si="81"/>
        <v>0</v>
      </c>
      <c r="Y378" s="157">
        <f t="shared" si="82"/>
        <v>0</v>
      </c>
      <c r="Z378" s="161">
        <f t="shared" si="83"/>
        <v>0</v>
      </c>
      <c r="AA378" s="162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</row>
    <row r="379" spans="1:850" s="130" customFormat="1">
      <c r="A379" s="150"/>
      <c r="B379" s="202"/>
      <c r="C379" s="85"/>
      <c r="D379" s="203"/>
      <c r="E379" s="86"/>
      <c r="F379" s="152"/>
      <c r="G379" s="153"/>
      <c r="H379" s="200">
        <f t="shared" si="72"/>
        <v>0</v>
      </c>
      <c r="I379" s="155"/>
      <c r="J379" s="200">
        <f t="shared" si="73"/>
        <v>0</v>
      </c>
      <c r="K379" s="157">
        <f t="shared" si="74"/>
        <v>0</v>
      </c>
      <c r="L379" s="201">
        <f t="shared" si="75"/>
        <v>0</v>
      </c>
      <c r="M379" s="159"/>
      <c r="N379" s="155"/>
      <c r="O379" s="154">
        <f t="shared" si="76"/>
        <v>0</v>
      </c>
      <c r="P379" s="155"/>
      <c r="Q379" s="154">
        <f t="shared" si="77"/>
        <v>0</v>
      </c>
      <c r="R379" s="157">
        <f t="shared" si="78"/>
        <v>0</v>
      </c>
      <c r="S379" s="160">
        <f t="shared" si="79"/>
        <v>0</v>
      </c>
      <c r="T379" s="159"/>
      <c r="U379" s="155"/>
      <c r="V379" s="154">
        <f t="shared" si="80"/>
        <v>0</v>
      </c>
      <c r="W379" s="155"/>
      <c r="X379" s="154">
        <f t="shared" si="81"/>
        <v>0</v>
      </c>
      <c r="Y379" s="157">
        <f t="shared" si="82"/>
        <v>0</v>
      </c>
      <c r="Z379" s="161">
        <f t="shared" si="83"/>
        <v>0</v>
      </c>
      <c r="AA379" s="162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</row>
    <row r="380" spans="1:850" s="130" customFormat="1">
      <c r="A380" s="150"/>
      <c r="B380" s="202"/>
      <c r="C380" s="85"/>
      <c r="D380" s="203"/>
      <c r="E380" s="86"/>
      <c r="F380" s="152"/>
      <c r="G380" s="153"/>
      <c r="H380" s="200">
        <f t="shared" si="72"/>
        <v>0</v>
      </c>
      <c r="I380" s="155"/>
      <c r="J380" s="200">
        <f t="shared" si="73"/>
        <v>0</v>
      </c>
      <c r="K380" s="157">
        <f t="shared" si="74"/>
        <v>0</v>
      </c>
      <c r="L380" s="201">
        <f t="shared" si="75"/>
        <v>0</v>
      </c>
      <c r="M380" s="159"/>
      <c r="N380" s="155"/>
      <c r="O380" s="154">
        <f t="shared" si="76"/>
        <v>0</v>
      </c>
      <c r="P380" s="155"/>
      <c r="Q380" s="154">
        <f t="shared" si="77"/>
        <v>0</v>
      </c>
      <c r="R380" s="157">
        <f t="shared" si="78"/>
        <v>0</v>
      </c>
      <c r="S380" s="160">
        <f t="shared" si="79"/>
        <v>0</v>
      </c>
      <c r="T380" s="159"/>
      <c r="U380" s="155"/>
      <c r="V380" s="154">
        <f t="shared" si="80"/>
        <v>0</v>
      </c>
      <c r="W380" s="155"/>
      <c r="X380" s="154">
        <f t="shared" si="81"/>
        <v>0</v>
      </c>
      <c r="Y380" s="157">
        <f t="shared" si="82"/>
        <v>0</v>
      </c>
      <c r="Z380" s="161">
        <f t="shared" si="83"/>
        <v>0</v>
      </c>
      <c r="AA380" s="162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</row>
    <row r="381" spans="1:850" s="130" customFormat="1">
      <c r="A381" s="150"/>
      <c r="B381" s="202"/>
      <c r="C381" s="85"/>
      <c r="D381" s="203"/>
      <c r="E381" s="86"/>
      <c r="F381" s="152"/>
      <c r="G381" s="153"/>
      <c r="H381" s="200">
        <f t="shared" si="72"/>
        <v>0</v>
      </c>
      <c r="I381" s="155"/>
      <c r="J381" s="200">
        <f t="shared" si="73"/>
        <v>0</v>
      </c>
      <c r="K381" s="157">
        <f t="shared" si="74"/>
        <v>0</v>
      </c>
      <c r="L381" s="201">
        <f t="shared" si="75"/>
        <v>0</v>
      </c>
      <c r="M381" s="159"/>
      <c r="N381" s="155"/>
      <c r="O381" s="154">
        <f t="shared" si="76"/>
        <v>0</v>
      </c>
      <c r="P381" s="155"/>
      <c r="Q381" s="154">
        <f t="shared" si="77"/>
        <v>0</v>
      </c>
      <c r="R381" s="157">
        <f t="shared" si="78"/>
        <v>0</v>
      </c>
      <c r="S381" s="160">
        <f t="shared" si="79"/>
        <v>0</v>
      </c>
      <c r="T381" s="159"/>
      <c r="U381" s="155"/>
      <c r="V381" s="154">
        <f t="shared" si="80"/>
        <v>0</v>
      </c>
      <c r="W381" s="155"/>
      <c r="X381" s="154">
        <f t="shared" si="81"/>
        <v>0</v>
      </c>
      <c r="Y381" s="157">
        <f t="shared" si="82"/>
        <v>0</v>
      </c>
      <c r="Z381" s="161">
        <f t="shared" si="83"/>
        <v>0</v>
      </c>
      <c r="AA381" s="162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</row>
    <row r="382" spans="1:850" s="130" customFormat="1">
      <c r="A382" s="150"/>
      <c r="B382" s="202"/>
      <c r="C382" s="85"/>
      <c r="D382" s="203"/>
      <c r="E382" s="86"/>
      <c r="F382" s="152"/>
      <c r="G382" s="153"/>
      <c r="H382" s="200">
        <f t="shared" si="72"/>
        <v>0</v>
      </c>
      <c r="I382" s="155"/>
      <c r="J382" s="200">
        <f t="shared" si="73"/>
        <v>0</v>
      </c>
      <c r="K382" s="157">
        <f t="shared" si="74"/>
        <v>0</v>
      </c>
      <c r="L382" s="201">
        <f t="shared" si="75"/>
        <v>0</v>
      </c>
      <c r="M382" s="159"/>
      <c r="N382" s="155"/>
      <c r="O382" s="154">
        <f t="shared" si="76"/>
        <v>0</v>
      </c>
      <c r="P382" s="155"/>
      <c r="Q382" s="154">
        <f t="shared" si="77"/>
        <v>0</v>
      </c>
      <c r="R382" s="157">
        <f t="shared" si="78"/>
        <v>0</v>
      </c>
      <c r="S382" s="160">
        <f t="shared" si="79"/>
        <v>0</v>
      </c>
      <c r="T382" s="159"/>
      <c r="U382" s="155"/>
      <c r="V382" s="154">
        <f t="shared" si="80"/>
        <v>0</v>
      </c>
      <c r="W382" s="155"/>
      <c r="X382" s="154">
        <f t="shared" si="81"/>
        <v>0</v>
      </c>
      <c r="Y382" s="157">
        <f t="shared" si="82"/>
        <v>0</v>
      </c>
      <c r="Z382" s="161">
        <f t="shared" si="83"/>
        <v>0</v>
      </c>
      <c r="AA382" s="162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</row>
    <row r="383" spans="1:850" s="130" customFormat="1">
      <c r="A383" s="150"/>
      <c r="B383" s="202"/>
      <c r="C383" s="85"/>
      <c r="D383" s="203"/>
      <c r="E383" s="86"/>
      <c r="F383" s="152"/>
      <c r="G383" s="153"/>
      <c r="H383" s="200">
        <f t="shared" si="72"/>
        <v>0</v>
      </c>
      <c r="I383" s="155"/>
      <c r="J383" s="200">
        <f t="shared" si="73"/>
        <v>0</v>
      </c>
      <c r="K383" s="157">
        <f t="shared" si="74"/>
        <v>0</v>
      </c>
      <c r="L383" s="201">
        <f t="shared" si="75"/>
        <v>0</v>
      </c>
      <c r="M383" s="159"/>
      <c r="N383" s="155"/>
      <c r="O383" s="154">
        <f t="shared" si="76"/>
        <v>0</v>
      </c>
      <c r="P383" s="155"/>
      <c r="Q383" s="154">
        <f t="shared" si="77"/>
        <v>0</v>
      </c>
      <c r="R383" s="157">
        <f t="shared" si="78"/>
        <v>0</v>
      </c>
      <c r="S383" s="160">
        <f t="shared" si="79"/>
        <v>0</v>
      </c>
      <c r="T383" s="159"/>
      <c r="U383" s="155"/>
      <c r="V383" s="154">
        <f t="shared" si="80"/>
        <v>0</v>
      </c>
      <c r="W383" s="155"/>
      <c r="X383" s="154">
        <f t="shared" si="81"/>
        <v>0</v>
      </c>
      <c r="Y383" s="157">
        <f t="shared" si="82"/>
        <v>0</v>
      </c>
      <c r="Z383" s="161">
        <f t="shared" si="83"/>
        <v>0</v>
      </c>
      <c r="AA383" s="162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</row>
    <row r="384" spans="1:850" s="130" customFormat="1">
      <c r="A384" s="150"/>
      <c r="B384" s="202"/>
      <c r="C384" s="85"/>
      <c r="D384" s="203"/>
      <c r="E384" s="86"/>
      <c r="F384" s="152"/>
      <c r="G384" s="153"/>
      <c r="H384" s="200">
        <f t="shared" si="72"/>
        <v>0</v>
      </c>
      <c r="I384" s="155"/>
      <c r="J384" s="200">
        <f t="shared" si="73"/>
        <v>0</v>
      </c>
      <c r="K384" s="157">
        <f t="shared" si="74"/>
        <v>0</v>
      </c>
      <c r="L384" s="201">
        <f t="shared" si="75"/>
        <v>0</v>
      </c>
      <c r="M384" s="159"/>
      <c r="N384" s="155"/>
      <c r="O384" s="154">
        <f t="shared" si="76"/>
        <v>0</v>
      </c>
      <c r="P384" s="155"/>
      <c r="Q384" s="154">
        <f t="shared" si="77"/>
        <v>0</v>
      </c>
      <c r="R384" s="157">
        <f t="shared" si="78"/>
        <v>0</v>
      </c>
      <c r="S384" s="160">
        <f t="shared" si="79"/>
        <v>0</v>
      </c>
      <c r="T384" s="159"/>
      <c r="U384" s="155"/>
      <c r="V384" s="154">
        <f t="shared" si="80"/>
        <v>0</v>
      </c>
      <c r="W384" s="155"/>
      <c r="X384" s="154">
        <f t="shared" si="81"/>
        <v>0</v>
      </c>
      <c r="Y384" s="157">
        <f t="shared" si="82"/>
        <v>0</v>
      </c>
      <c r="Z384" s="161">
        <f t="shared" si="83"/>
        <v>0</v>
      </c>
      <c r="AA384" s="162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</row>
    <row r="385" spans="1:850" s="130" customFormat="1">
      <c r="A385" s="150"/>
      <c r="B385" s="202"/>
      <c r="C385" s="85"/>
      <c r="D385" s="203"/>
      <c r="E385" s="86"/>
      <c r="F385" s="152"/>
      <c r="G385" s="153"/>
      <c r="H385" s="200">
        <f t="shared" si="72"/>
        <v>0</v>
      </c>
      <c r="I385" s="155"/>
      <c r="J385" s="200">
        <f t="shared" si="73"/>
        <v>0</v>
      </c>
      <c r="K385" s="157">
        <f t="shared" si="74"/>
        <v>0</v>
      </c>
      <c r="L385" s="201">
        <f t="shared" si="75"/>
        <v>0</v>
      </c>
      <c r="M385" s="159"/>
      <c r="N385" s="155"/>
      <c r="O385" s="154">
        <f t="shared" si="76"/>
        <v>0</v>
      </c>
      <c r="P385" s="155"/>
      <c r="Q385" s="154">
        <f t="shared" si="77"/>
        <v>0</v>
      </c>
      <c r="R385" s="157">
        <f t="shared" si="78"/>
        <v>0</v>
      </c>
      <c r="S385" s="160">
        <f t="shared" si="79"/>
        <v>0</v>
      </c>
      <c r="T385" s="159"/>
      <c r="U385" s="155"/>
      <c r="V385" s="154">
        <f t="shared" si="80"/>
        <v>0</v>
      </c>
      <c r="W385" s="155"/>
      <c r="X385" s="154">
        <f t="shared" si="81"/>
        <v>0</v>
      </c>
      <c r="Y385" s="157">
        <f t="shared" si="82"/>
        <v>0</v>
      </c>
      <c r="Z385" s="161">
        <f t="shared" si="83"/>
        <v>0</v>
      </c>
      <c r="AA385" s="162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</row>
    <row r="386" spans="1:850" s="130" customFormat="1">
      <c r="A386" s="150"/>
      <c r="B386" s="202"/>
      <c r="C386" s="85"/>
      <c r="D386" s="203"/>
      <c r="E386" s="86"/>
      <c r="F386" s="152"/>
      <c r="G386" s="153"/>
      <c r="H386" s="200">
        <f t="shared" si="72"/>
        <v>0</v>
      </c>
      <c r="I386" s="155"/>
      <c r="J386" s="200">
        <f t="shared" si="73"/>
        <v>0</v>
      </c>
      <c r="K386" s="157">
        <f t="shared" si="74"/>
        <v>0</v>
      </c>
      <c r="L386" s="201">
        <f t="shared" si="75"/>
        <v>0</v>
      </c>
      <c r="M386" s="159"/>
      <c r="N386" s="155"/>
      <c r="O386" s="154">
        <f t="shared" si="76"/>
        <v>0</v>
      </c>
      <c r="P386" s="155"/>
      <c r="Q386" s="154">
        <f t="shared" si="77"/>
        <v>0</v>
      </c>
      <c r="R386" s="157">
        <f t="shared" si="78"/>
        <v>0</v>
      </c>
      <c r="S386" s="160">
        <f t="shared" si="79"/>
        <v>0</v>
      </c>
      <c r="T386" s="159"/>
      <c r="U386" s="155"/>
      <c r="V386" s="154">
        <f t="shared" si="80"/>
        <v>0</v>
      </c>
      <c r="W386" s="155"/>
      <c r="X386" s="154">
        <f t="shared" si="81"/>
        <v>0</v>
      </c>
      <c r="Y386" s="157">
        <f t="shared" si="82"/>
        <v>0</v>
      </c>
      <c r="Z386" s="161">
        <f t="shared" si="83"/>
        <v>0</v>
      </c>
      <c r="AA386" s="162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</row>
    <row r="387" spans="1:850" s="130" customFormat="1">
      <c r="A387" s="150"/>
      <c r="B387" s="202"/>
      <c r="C387" s="85"/>
      <c r="D387" s="203"/>
      <c r="E387" s="86"/>
      <c r="F387" s="152"/>
      <c r="G387" s="153"/>
      <c r="H387" s="200">
        <f t="shared" si="72"/>
        <v>0</v>
      </c>
      <c r="I387" s="155"/>
      <c r="J387" s="200">
        <f t="shared" si="73"/>
        <v>0</v>
      </c>
      <c r="K387" s="157">
        <f t="shared" si="74"/>
        <v>0</v>
      </c>
      <c r="L387" s="201">
        <f t="shared" si="75"/>
        <v>0</v>
      </c>
      <c r="M387" s="159"/>
      <c r="N387" s="155"/>
      <c r="O387" s="154">
        <f t="shared" si="76"/>
        <v>0</v>
      </c>
      <c r="P387" s="155"/>
      <c r="Q387" s="154">
        <f t="shared" si="77"/>
        <v>0</v>
      </c>
      <c r="R387" s="157">
        <f t="shared" si="78"/>
        <v>0</v>
      </c>
      <c r="S387" s="160">
        <f t="shared" si="79"/>
        <v>0</v>
      </c>
      <c r="T387" s="159"/>
      <c r="U387" s="155"/>
      <c r="V387" s="154">
        <f t="shared" si="80"/>
        <v>0</v>
      </c>
      <c r="W387" s="155"/>
      <c r="X387" s="154">
        <f t="shared" si="81"/>
        <v>0</v>
      </c>
      <c r="Y387" s="157">
        <f t="shared" si="82"/>
        <v>0</v>
      </c>
      <c r="Z387" s="161">
        <f t="shared" si="83"/>
        <v>0</v>
      </c>
      <c r="AA387" s="162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</row>
    <row r="388" spans="1:850" s="130" customFormat="1">
      <c r="A388" s="150"/>
      <c r="B388" s="202"/>
      <c r="C388" s="85"/>
      <c r="D388" s="203"/>
      <c r="E388" s="86"/>
      <c r="F388" s="152"/>
      <c r="G388" s="153"/>
      <c r="H388" s="200">
        <f t="shared" si="72"/>
        <v>0</v>
      </c>
      <c r="I388" s="155"/>
      <c r="J388" s="200">
        <f t="shared" si="73"/>
        <v>0</v>
      </c>
      <c r="K388" s="157">
        <f t="shared" si="74"/>
        <v>0</v>
      </c>
      <c r="L388" s="201">
        <f t="shared" si="75"/>
        <v>0</v>
      </c>
      <c r="M388" s="159"/>
      <c r="N388" s="155"/>
      <c r="O388" s="154">
        <f t="shared" si="76"/>
        <v>0</v>
      </c>
      <c r="P388" s="155"/>
      <c r="Q388" s="154">
        <f t="shared" si="77"/>
        <v>0</v>
      </c>
      <c r="R388" s="157">
        <f t="shared" si="78"/>
        <v>0</v>
      </c>
      <c r="S388" s="160">
        <f t="shared" si="79"/>
        <v>0</v>
      </c>
      <c r="T388" s="159"/>
      <c r="U388" s="155"/>
      <c r="V388" s="154">
        <f t="shared" si="80"/>
        <v>0</v>
      </c>
      <c r="W388" s="155"/>
      <c r="X388" s="154">
        <f t="shared" si="81"/>
        <v>0</v>
      </c>
      <c r="Y388" s="157">
        <f t="shared" si="82"/>
        <v>0</v>
      </c>
      <c r="Z388" s="161">
        <f t="shared" si="83"/>
        <v>0</v>
      </c>
      <c r="AA388" s="162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</row>
    <row r="389" spans="1:850" s="130" customFormat="1">
      <c r="A389" s="150"/>
      <c r="B389" s="202"/>
      <c r="C389" s="85"/>
      <c r="D389" s="203"/>
      <c r="E389" s="86"/>
      <c r="F389" s="152"/>
      <c r="G389" s="153"/>
      <c r="H389" s="200">
        <f t="shared" si="72"/>
        <v>0</v>
      </c>
      <c r="I389" s="155"/>
      <c r="J389" s="200">
        <f t="shared" si="73"/>
        <v>0</v>
      </c>
      <c r="K389" s="157">
        <f t="shared" si="74"/>
        <v>0</v>
      </c>
      <c r="L389" s="201">
        <f t="shared" si="75"/>
        <v>0</v>
      </c>
      <c r="M389" s="159"/>
      <c r="N389" s="155"/>
      <c r="O389" s="154">
        <f t="shared" si="76"/>
        <v>0</v>
      </c>
      <c r="P389" s="155"/>
      <c r="Q389" s="154">
        <f t="shared" si="77"/>
        <v>0</v>
      </c>
      <c r="R389" s="157">
        <f t="shared" si="78"/>
        <v>0</v>
      </c>
      <c r="S389" s="160">
        <f t="shared" si="79"/>
        <v>0</v>
      </c>
      <c r="T389" s="159"/>
      <c r="U389" s="155"/>
      <c r="V389" s="154">
        <f t="shared" si="80"/>
        <v>0</v>
      </c>
      <c r="W389" s="155"/>
      <c r="X389" s="154">
        <f t="shared" si="81"/>
        <v>0</v>
      </c>
      <c r="Y389" s="157">
        <f t="shared" si="82"/>
        <v>0</v>
      </c>
      <c r="Z389" s="161">
        <f t="shared" si="83"/>
        <v>0</v>
      </c>
      <c r="AA389" s="162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</row>
    <row r="390" spans="1:850" s="130" customFormat="1">
      <c r="A390" s="150"/>
      <c r="B390" s="202"/>
      <c r="C390" s="85"/>
      <c r="D390" s="203"/>
      <c r="E390" s="86"/>
      <c r="F390" s="152"/>
      <c r="G390" s="153"/>
      <c r="H390" s="200">
        <f t="shared" si="72"/>
        <v>0</v>
      </c>
      <c r="I390" s="155"/>
      <c r="J390" s="200">
        <f t="shared" si="73"/>
        <v>0</v>
      </c>
      <c r="K390" s="157">
        <f t="shared" si="74"/>
        <v>0</v>
      </c>
      <c r="L390" s="201">
        <f t="shared" si="75"/>
        <v>0</v>
      </c>
      <c r="M390" s="159"/>
      <c r="N390" s="155"/>
      <c r="O390" s="154">
        <f t="shared" si="76"/>
        <v>0</v>
      </c>
      <c r="P390" s="155"/>
      <c r="Q390" s="154">
        <f t="shared" si="77"/>
        <v>0</v>
      </c>
      <c r="R390" s="157">
        <f t="shared" si="78"/>
        <v>0</v>
      </c>
      <c r="S390" s="160">
        <f t="shared" si="79"/>
        <v>0</v>
      </c>
      <c r="T390" s="159"/>
      <c r="U390" s="155"/>
      <c r="V390" s="154">
        <f t="shared" si="80"/>
        <v>0</v>
      </c>
      <c r="W390" s="155"/>
      <c r="X390" s="154">
        <f t="shared" si="81"/>
        <v>0</v>
      </c>
      <c r="Y390" s="157">
        <f t="shared" si="82"/>
        <v>0</v>
      </c>
      <c r="Z390" s="161">
        <f t="shared" si="83"/>
        <v>0</v>
      </c>
      <c r="AA390" s="162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</row>
    <row r="391" spans="1:850" s="130" customFormat="1">
      <c r="A391" s="150"/>
      <c r="B391" s="202"/>
      <c r="C391" s="85"/>
      <c r="D391" s="203"/>
      <c r="E391" s="86"/>
      <c r="F391" s="152"/>
      <c r="G391" s="153"/>
      <c r="H391" s="200">
        <f t="shared" si="72"/>
        <v>0</v>
      </c>
      <c r="I391" s="155"/>
      <c r="J391" s="200">
        <f t="shared" si="73"/>
        <v>0</v>
      </c>
      <c r="K391" s="157">
        <f t="shared" si="74"/>
        <v>0</v>
      </c>
      <c r="L391" s="201">
        <f t="shared" si="75"/>
        <v>0</v>
      </c>
      <c r="M391" s="159"/>
      <c r="N391" s="155"/>
      <c r="O391" s="154">
        <f t="shared" si="76"/>
        <v>0</v>
      </c>
      <c r="P391" s="155"/>
      <c r="Q391" s="154">
        <f t="shared" si="77"/>
        <v>0</v>
      </c>
      <c r="R391" s="157">
        <f t="shared" si="78"/>
        <v>0</v>
      </c>
      <c r="S391" s="160">
        <f t="shared" si="79"/>
        <v>0</v>
      </c>
      <c r="T391" s="159"/>
      <c r="U391" s="155"/>
      <c r="V391" s="154">
        <f t="shared" si="80"/>
        <v>0</v>
      </c>
      <c r="W391" s="155"/>
      <c r="X391" s="154">
        <f t="shared" si="81"/>
        <v>0</v>
      </c>
      <c r="Y391" s="157">
        <f t="shared" si="82"/>
        <v>0</v>
      </c>
      <c r="Z391" s="161">
        <f t="shared" si="83"/>
        <v>0</v>
      </c>
      <c r="AA391" s="162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</row>
    <row r="392" spans="1:850" s="130" customFormat="1">
      <c r="A392" s="150"/>
      <c r="B392" s="202"/>
      <c r="C392" s="85"/>
      <c r="D392" s="203"/>
      <c r="E392" s="86"/>
      <c r="F392" s="152"/>
      <c r="G392" s="153"/>
      <c r="H392" s="200">
        <f t="shared" si="72"/>
        <v>0</v>
      </c>
      <c r="I392" s="155"/>
      <c r="J392" s="200">
        <f t="shared" si="73"/>
        <v>0</v>
      </c>
      <c r="K392" s="157">
        <f t="shared" si="74"/>
        <v>0</v>
      </c>
      <c r="L392" s="201">
        <f t="shared" si="75"/>
        <v>0</v>
      </c>
      <c r="M392" s="159"/>
      <c r="N392" s="155"/>
      <c r="O392" s="154">
        <f t="shared" si="76"/>
        <v>0</v>
      </c>
      <c r="P392" s="155"/>
      <c r="Q392" s="154">
        <f t="shared" si="77"/>
        <v>0</v>
      </c>
      <c r="R392" s="157">
        <f t="shared" si="78"/>
        <v>0</v>
      </c>
      <c r="S392" s="160">
        <f t="shared" si="79"/>
        <v>0</v>
      </c>
      <c r="T392" s="159"/>
      <c r="U392" s="155"/>
      <c r="V392" s="154">
        <f t="shared" si="80"/>
        <v>0</v>
      </c>
      <c r="W392" s="155"/>
      <c r="X392" s="154">
        <f t="shared" si="81"/>
        <v>0</v>
      </c>
      <c r="Y392" s="157">
        <f t="shared" si="82"/>
        <v>0</v>
      </c>
      <c r="Z392" s="161">
        <f t="shared" si="83"/>
        <v>0</v>
      </c>
      <c r="AA392" s="162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</row>
    <row r="393" spans="1:850" s="130" customFormat="1">
      <c r="A393" s="150"/>
      <c r="B393" s="202"/>
      <c r="C393" s="85"/>
      <c r="D393" s="203"/>
      <c r="E393" s="86"/>
      <c r="F393" s="169"/>
      <c r="G393" s="153"/>
      <c r="H393" s="200">
        <f t="shared" si="72"/>
        <v>0</v>
      </c>
      <c r="I393" s="155"/>
      <c r="J393" s="200">
        <f t="shared" si="73"/>
        <v>0</v>
      </c>
      <c r="K393" s="157">
        <f t="shared" si="74"/>
        <v>0</v>
      </c>
      <c r="L393" s="201">
        <f t="shared" si="75"/>
        <v>0</v>
      </c>
      <c r="M393" s="170"/>
      <c r="N393" s="155"/>
      <c r="O393" s="154">
        <f t="shared" si="76"/>
        <v>0</v>
      </c>
      <c r="P393" s="155"/>
      <c r="Q393" s="154">
        <f t="shared" si="77"/>
        <v>0</v>
      </c>
      <c r="R393" s="157">
        <f t="shared" si="78"/>
        <v>0</v>
      </c>
      <c r="S393" s="160">
        <f t="shared" si="79"/>
        <v>0</v>
      </c>
      <c r="T393" s="170"/>
      <c r="U393" s="155"/>
      <c r="V393" s="154">
        <f t="shared" si="80"/>
        <v>0</v>
      </c>
      <c r="W393" s="155"/>
      <c r="X393" s="154">
        <f t="shared" si="81"/>
        <v>0</v>
      </c>
      <c r="Y393" s="157">
        <f t="shared" si="82"/>
        <v>0</v>
      </c>
      <c r="Z393" s="161">
        <f t="shared" si="83"/>
        <v>0</v>
      </c>
      <c r="AA393" s="162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</row>
    <row r="394" spans="1:850" s="130" customFormat="1" ht="14.25" thickBot="1">
      <c r="A394" s="150"/>
      <c r="B394" s="202"/>
      <c r="C394" s="85"/>
      <c r="D394" s="203"/>
      <c r="E394" s="86"/>
      <c r="F394" s="207"/>
      <c r="G394" s="167"/>
      <c r="H394" s="200">
        <f t="shared" si="72"/>
        <v>0</v>
      </c>
      <c r="I394" s="155"/>
      <c r="J394" s="200">
        <f t="shared" si="73"/>
        <v>0</v>
      </c>
      <c r="K394" s="157">
        <f t="shared" si="74"/>
        <v>0</v>
      </c>
      <c r="L394" s="201">
        <f t="shared" si="75"/>
        <v>0</v>
      </c>
      <c r="M394" s="208"/>
      <c r="N394" s="168"/>
      <c r="O394" s="154">
        <f t="shared" si="76"/>
        <v>0</v>
      </c>
      <c r="P394" s="155"/>
      <c r="Q394" s="154">
        <f t="shared" si="77"/>
        <v>0</v>
      </c>
      <c r="R394" s="157">
        <f t="shared" si="78"/>
        <v>0</v>
      </c>
      <c r="S394" s="160">
        <f t="shared" si="79"/>
        <v>0</v>
      </c>
      <c r="T394" s="208"/>
      <c r="U394" s="168"/>
      <c r="V394" s="154">
        <f t="shared" si="80"/>
        <v>0</v>
      </c>
      <c r="W394" s="155"/>
      <c r="X394" s="154">
        <f t="shared" si="81"/>
        <v>0</v>
      </c>
      <c r="Y394" s="157">
        <f t="shared" si="82"/>
        <v>0</v>
      </c>
      <c r="Z394" s="161">
        <f t="shared" si="83"/>
        <v>0</v>
      </c>
      <c r="AA394" s="162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</row>
    <row r="395" spans="1:850" s="130" customFormat="1" ht="14.25" thickTop="1">
      <c r="A395" s="209" t="s">
        <v>108</v>
      </c>
      <c r="B395" s="210" t="s">
        <v>136</v>
      </c>
      <c r="C395" s="211"/>
      <c r="D395" s="212" t="s">
        <v>137</v>
      </c>
      <c r="E395" s="213" t="s">
        <v>117</v>
      </c>
      <c r="F395" s="214" t="s">
        <v>118</v>
      </c>
      <c r="G395" s="215" t="s">
        <v>133</v>
      </c>
      <c r="H395" s="216">
        <f>SUMIFS(H345:H394,$A345:$A394,"設備費")</f>
        <v>0</v>
      </c>
      <c r="I395" s="217" t="s">
        <v>97</v>
      </c>
      <c r="J395" s="216">
        <f>SUMIFS(J345:J394,$A345:$A394,"設備費")</f>
        <v>0</v>
      </c>
      <c r="K395" s="217" t="s">
        <v>97</v>
      </c>
      <c r="L395" s="218">
        <f>SUMIFS(L345:L394,$A345:$A394,"設備費")</f>
        <v>0</v>
      </c>
      <c r="M395" s="219" t="s">
        <v>118</v>
      </c>
      <c r="N395" s="217" t="s">
        <v>108</v>
      </c>
      <c r="O395" s="216">
        <f>SUMIFS(O345:O394,$A345:$A394,"設備費")</f>
        <v>0</v>
      </c>
      <c r="P395" s="217" t="s">
        <v>97</v>
      </c>
      <c r="Q395" s="216">
        <f>SUMIFS(Q345:Q394,$A345:$A394,"設備費")</f>
        <v>0</v>
      </c>
      <c r="R395" s="217" t="s">
        <v>97</v>
      </c>
      <c r="S395" s="220">
        <f>SUMIFS(S345:S394,$A345:$A394,"設備費")</f>
        <v>0</v>
      </c>
      <c r="T395" s="219" t="s">
        <v>108</v>
      </c>
      <c r="U395" s="217" t="s">
        <v>118</v>
      </c>
      <c r="V395" s="216">
        <f>SUMIFS(V345:V394,$A345:$A394,"設備費")</f>
        <v>0</v>
      </c>
      <c r="W395" s="217" t="s">
        <v>97</v>
      </c>
      <c r="X395" s="216">
        <f>SUMIFS(X345:X394,$A345:$A394,"設備費")</f>
        <v>0</v>
      </c>
      <c r="Y395" s="217" t="s">
        <v>97</v>
      </c>
      <c r="Z395" s="218">
        <f>SUMIFS(Z345:Z394,$A345:$A394,"設備費")</f>
        <v>0</v>
      </c>
      <c r="AA395" s="221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</row>
    <row r="396" spans="1:850" s="130" customFormat="1">
      <c r="A396" s="138" t="s">
        <v>108</v>
      </c>
      <c r="B396" s="222" t="s">
        <v>128</v>
      </c>
      <c r="C396" s="223"/>
      <c r="D396" s="139" t="s">
        <v>132</v>
      </c>
      <c r="E396" s="140" t="s">
        <v>133</v>
      </c>
      <c r="F396" s="224" t="s">
        <v>108</v>
      </c>
      <c r="G396" s="225" t="s">
        <v>133</v>
      </c>
      <c r="H396" s="156">
        <f>SUMIFS(H345:H394,$A345:$A394,"工事費")</f>
        <v>0</v>
      </c>
      <c r="I396" s="226" t="s">
        <v>97</v>
      </c>
      <c r="J396" s="156">
        <f>SUMIFS(J345:J394,$A345:$A394,"工事費")</f>
        <v>0</v>
      </c>
      <c r="K396" s="226" t="s">
        <v>97</v>
      </c>
      <c r="L396" s="158">
        <f>SUMIFS(L345:L394,$A345:$A394,"工事費")</f>
        <v>0</v>
      </c>
      <c r="M396" s="227" t="s">
        <v>108</v>
      </c>
      <c r="N396" s="226" t="s">
        <v>118</v>
      </c>
      <c r="O396" s="156">
        <f>SUMIFS(O345:O394,$A345:$A394,"工事費")</f>
        <v>0</v>
      </c>
      <c r="P396" s="226" t="s">
        <v>97</v>
      </c>
      <c r="Q396" s="156">
        <f>SUMIFS(Q345:Q394,$A345:$A394,"工事費")</f>
        <v>0</v>
      </c>
      <c r="R396" s="226" t="s">
        <v>97</v>
      </c>
      <c r="S396" s="197">
        <f>SUMIFS(S345:S394,$A345:$A394,"工事費")</f>
        <v>0</v>
      </c>
      <c r="T396" s="227" t="s">
        <v>108</v>
      </c>
      <c r="U396" s="226" t="s">
        <v>133</v>
      </c>
      <c r="V396" s="156">
        <f>SUMIFS(V345:V394,$A345:$A394,"工事費")</f>
        <v>0</v>
      </c>
      <c r="W396" s="226" t="s">
        <v>97</v>
      </c>
      <c r="X396" s="156">
        <f>SUMIFS(X345:X394,$A345:$A394,"工事費")</f>
        <v>0</v>
      </c>
      <c r="Y396" s="226" t="s">
        <v>97</v>
      </c>
      <c r="Z396" s="158">
        <f>SUMIFS(Z345:Z394,$A345:$A394,"工事費")</f>
        <v>0</v>
      </c>
      <c r="AA396" s="162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</row>
    <row r="397" spans="1:850" s="130" customFormat="1" ht="14.25" thickBot="1">
      <c r="A397" s="171" t="s">
        <v>108</v>
      </c>
      <c r="B397" s="172" t="s">
        <v>115</v>
      </c>
      <c r="C397" s="173"/>
      <c r="D397" s="228" t="s">
        <v>134</v>
      </c>
      <c r="E397" s="175" t="s">
        <v>133</v>
      </c>
      <c r="F397" s="176" t="s">
        <v>108</v>
      </c>
      <c r="G397" s="229" t="s">
        <v>108</v>
      </c>
      <c r="H397" s="180">
        <f>SUM(H345:H394)</f>
        <v>0</v>
      </c>
      <c r="I397" s="230" t="s">
        <v>97</v>
      </c>
      <c r="J397" s="180">
        <f>SUM(J345:J394)</f>
        <v>0</v>
      </c>
      <c r="K397" s="230" t="s">
        <v>97</v>
      </c>
      <c r="L397" s="181">
        <f>SUM(L345:L394)</f>
        <v>0</v>
      </c>
      <c r="M397" s="182" t="s">
        <v>117</v>
      </c>
      <c r="N397" s="230" t="s">
        <v>108</v>
      </c>
      <c r="O397" s="180">
        <f>SUM(O345:O394)</f>
        <v>0</v>
      </c>
      <c r="P397" s="230" t="s">
        <v>97</v>
      </c>
      <c r="Q397" s="180">
        <f>SUM(Q345:Q394)</f>
        <v>0</v>
      </c>
      <c r="R397" s="230" t="s">
        <v>97</v>
      </c>
      <c r="S397" s="183">
        <f>SUM(S345:S394)</f>
        <v>0</v>
      </c>
      <c r="T397" s="182" t="s">
        <v>108</v>
      </c>
      <c r="U397" s="230" t="s">
        <v>108</v>
      </c>
      <c r="V397" s="180">
        <f>SUM(V345:V394)</f>
        <v>0</v>
      </c>
      <c r="W397" s="230" t="s">
        <v>97</v>
      </c>
      <c r="X397" s="180">
        <f>SUM(X345:X394)</f>
        <v>0</v>
      </c>
      <c r="Y397" s="230" t="s">
        <v>97</v>
      </c>
      <c r="Z397" s="181">
        <f>SUM(Z345:Z394)</f>
        <v>0</v>
      </c>
      <c r="AA397" s="184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</row>
    <row r="398" spans="1:850" s="130" customFormat="1">
      <c r="A398" s="231"/>
      <c r="B398" s="232">
        <v>7</v>
      </c>
      <c r="C398" s="233"/>
      <c r="D398" s="234" t="s">
        <v>135</v>
      </c>
      <c r="E398" s="235"/>
      <c r="F398" s="194"/>
      <c r="G398" s="236"/>
      <c r="H398" s="200"/>
      <c r="I398" s="237"/>
      <c r="J398" s="200"/>
      <c r="K398" s="237"/>
      <c r="L398" s="201"/>
      <c r="M398" s="196"/>
      <c r="N398" s="237"/>
      <c r="O398" s="200"/>
      <c r="P398" s="237"/>
      <c r="Q398" s="200"/>
      <c r="R398" s="237"/>
      <c r="S398" s="238"/>
      <c r="T398" s="196"/>
      <c r="U398" s="237"/>
      <c r="V398" s="200"/>
      <c r="W398" s="237"/>
      <c r="X398" s="200"/>
      <c r="Y398" s="237"/>
      <c r="Z398" s="201"/>
      <c r="AA398" s="239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</row>
    <row r="399" spans="1:850" s="130" customFormat="1">
      <c r="A399" s="150"/>
      <c r="B399" s="198"/>
      <c r="C399" s="85"/>
      <c r="D399" s="199"/>
      <c r="E399" s="86"/>
      <c r="F399" s="152"/>
      <c r="G399" s="153"/>
      <c r="H399" s="200">
        <f t="shared" ref="H399:H444" si="84">$F399*G399</f>
        <v>0</v>
      </c>
      <c r="I399" s="155"/>
      <c r="J399" s="200">
        <f t="shared" ref="J399:J444" si="85">$F399*I399</f>
        <v>0</v>
      </c>
      <c r="K399" s="157">
        <f t="shared" ref="K399:K444" si="86">G399-I399</f>
        <v>0</v>
      </c>
      <c r="L399" s="201">
        <f t="shared" ref="L399:L444" si="87">$F399*K399</f>
        <v>0</v>
      </c>
      <c r="M399" s="159"/>
      <c r="N399" s="155"/>
      <c r="O399" s="154">
        <f t="shared" ref="O399:O444" si="88">$M399*N399</f>
        <v>0</v>
      </c>
      <c r="P399" s="155"/>
      <c r="Q399" s="154">
        <f t="shared" ref="Q399:Q444" si="89">$M399*P399</f>
        <v>0</v>
      </c>
      <c r="R399" s="157">
        <f t="shared" ref="R399:R444" si="90">N399-P399</f>
        <v>0</v>
      </c>
      <c r="S399" s="160">
        <f t="shared" ref="S399:S444" si="91">$M399*R399</f>
        <v>0</v>
      </c>
      <c r="T399" s="159"/>
      <c r="U399" s="155"/>
      <c r="V399" s="154">
        <f t="shared" ref="V399:V444" si="92">$T399*U399</f>
        <v>0</v>
      </c>
      <c r="W399" s="155"/>
      <c r="X399" s="154">
        <f t="shared" ref="X399:X444" si="93">$T399*W399</f>
        <v>0</v>
      </c>
      <c r="Y399" s="157">
        <f t="shared" ref="Y399:Y444" si="94">U399-W399</f>
        <v>0</v>
      </c>
      <c r="Z399" s="161">
        <f t="shared" ref="Z399:Z444" si="95">$T399*Y399</f>
        <v>0</v>
      </c>
      <c r="AA399" s="162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</row>
    <row r="400" spans="1:850" s="130" customFormat="1">
      <c r="A400" s="150"/>
      <c r="B400" s="202"/>
      <c r="C400" s="85"/>
      <c r="D400" s="203"/>
      <c r="E400" s="86"/>
      <c r="F400" s="152"/>
      <c r="G400" s="153"/>
      <c r="H400" s="200">
        <f t="shared" si="84"/>
        <v>0</v>
      </c>
      <c r="I400" s="155"/>
      <c r="J400" s="200">
        <f t="shared" si="85"/>
        <v>0</v>
      </c>
      <c r="K400" s="157">
        <f t="shared" si="86"/>
        <v>0</v>
      </c>
      <c r="L400" s="201">
        <f t="shared" si="87"/>
        <v>0</v>
      </c>
      <c r="M400" s="159"/>
      <c r="N400" s="155"/>
      <c r="O400" s="154">
        <f t="shared" si="88"/>
        <v>0</v>
      </c>
      <c r="P400" s="155"/>
      <c r="Q400" s="154">
        <f t="shared" si="89"/>
        <v>0</v>
      </c>
      <c r="R400" s="157">
        <f t="shared" si="90"/>
        <v>0</v>
      </c>
      <c r="S400" s="160">
        <f t="shared" si="91"/>
        <v>0</v>
      </c>
      <c r="T400" s="159"/>
      <c r="U400" s="155"/>
      <c r="V400" s="154">
        <f t="shared" si="92"/>
        <v>0</v>
      </c>
      <c r="W400" s="155"/>
      <c r="X400" s="154">
        <f t="shared" si="93"/>
        <v>0</v>
      </c>
      <c r="Y400" s="157">
        <f t="shared" si="94"/>
        <v>0</v>
      </c>
      <c r="Z400" s="161">
        <f t="shared" si="95"/>
        <v>0</v>
      </c>
      <c r="AA400" s="162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</row>
    <row r="401" spans="1:850" s="130" customFormat="1">
      <c r="A401" s="150"/>
      <c r="B401" s="202"/>
      <c r="C401" s="85"/>
      <c r="D401" s="203"/>
      <c r="E401" s="86"/>
      <c r="F401" s="152"/>
      <c r="G401" s="153"/>
      <c r="H401" s="200">
        <f t="shared" si="84"/>
        <v>0</v>
      </c>
      <c r="I401" s="155"/>
      <c r="J401" s="200">
        <f t="shared" si="85"/>
        <v>0</v>
      </c>
      <c r="K401" s="157">
        <f t="shared" si="86"/>
        <v>0</v>
      </c>
      <c r="L401" s="201">
        <f t="shared" si="87"/>
        <v>0</v>
      </c>
      <c r="M401" s="159"/>
      <c r="N401" s="155"/>
      <c r="O401" s="154">
        <f t="shared" si="88"/>
        <v>0</v>
      </c>
      <c r="P401" s="155"/>
      <c r="Q401" s="154">
        <f t="shared" si="89"/>
        <v>0</v>
      </c>
      <c r="R401" s="157">
        <f t="shared" si="90"/>
        <v>0</v>
      </c>
      <c r="S401" s="160">
        <f t="shared" si="91"/>
        <v>0</v>
      </c>
      <c r="T401" s="159"/>
      <c r="U401" s="155"/>
      <c r="V401" s="154">
        <f t="shared" si="92"/>
        <v>0</v>
      </c>
      <c r="W401" s="155"/>
      <c r="X401" s="154">
        <f t="shared" si="93"/>
        <v>0</v>
      </c>
      <c r="Y401" s="157">
        <f t="shared" si="94"/>
        <v>0</v>
      </c>
      <c r="Z401" s="161">
        <f t="shared" si="95"/>
        <v>0</v>
      </c>
      <c r="AA401" s="162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</row>
    <row r="402" spans="1:850" s="130" customFormat="1">
      <c r="A402" s="150"/>
      <c r="B402" s="202"/>
      <c r="C402" s="85"/>
      <c r="D402" s="203"/>
      <c r="E402" s="86"/>
      <c r="F402" s="152"/>
      <c r="G402" s="153"/>
      <c r="H402" s="200">
        <f t="shared" si="84"/>
        <v>0</v>
      </c>
      <c r="I402" s="155"/>
      <c r="J402" s="200">
        <f t="shared" si="85"/>
        <v>0</v>
      </c>
      <c r="K402" s="157">
        <f t="shared" si="86"/>
        <v>0</v>
      </c>
      <c r="L402" s="201">
        <f t="shared" si="87"/>
        <v>0</v>
      </c>
      <c r="M402" s="159"/>
      <c r="N402" s="155"/>
      <c r="O402" s="154">
        <f t="shared" si="88"/>
        <v>0</v>
      </c>
      <c r="P402" s="155"/>
      <c r="Q402" s="154">
        <f t="shared" si="89"/>
        <v>0</v>
      </c>
      <c r="R402" s="157">
        <f t="shared" si="90"/>
        <v>0</v>
      </c>
      <c r="S402" s="160">
        <f t="shared" si="91"/>
        <v>0</v>
      </c>
      <c r="T402" s="159"/>
      <c r="U402" s="155"/>
      <c r="V402" s="154">
        <f t="shared" si="92"/>
        <v>0</v>
      </c>
      <c r="W402" s="155"/>
      <c r="X402" s="154">
        <f t="shared" si="93"/>
        <v>0</v>
      </c>
      <c r="Y402" s="157">
        <f t="shared" si="94"/>
        <v>0</v>
      </c>
      <c r="Z402" s="161">
        <f t="shared" si="95"/>
        <v>0</v>
      </c>
      <c r="AA402" s="162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</row>
    <row r="403" spans="1:850" s="130" customFormat="1">
      <c r="A403" s="150"/>
      <c r="B403" s="202"/>
      <c r="C403" s="85"/>
      <c r="D403" s="203"/>
      <c r="E403" s="86"/>
      <c r="F403" s="152"/>
      <c r="G403" s="153"/>
      <c r="H403" s="200">
        <f t="shared" si="84"/>
        <v>0</v>
      </c>
      <c r="I403" s="155"/>
      <c r="J403" s="200">
        <f t="shared" si="85"/>
        <v>0</v>
      </c>
      <c r="K403" s="157">
        <f t="shared" si="86"/>
        <v>0</v>
      </c>
      <c r="L403" s="201">
        <f t="shared" si="87"/>
        <v>0</v>
      </c>
      <c r="M403" s="159"/>
      <c r="N403" s="155"/>
      <c r="O403" s="154">
        <f t="shared" si="88"/>
        <v>0</v>
      </c>
      <c r="P403" s="155"/>
      <c r="Q403" s="154">
        <f t="shared" si="89"/>
        <v>0</v>
      </c>
      <c r="R403" s="157">
        <f t="shared" si="90"/>
        <v>0</v>
      </c>
      <c r="S403" s="160">
        <f t="shared" si="91"/>
        <v>0</v>
      </c>
      <c r="T403" s="159"/>
      <c r="U403" s="155"/>
      <c r="V403" s="154">
        <f t="shared" si="92"/>
        <v>0</v>
      </c>
      <c r="W403" s="155"/>
      <c r="X403" s="154">
        <f t="shared" si="93"/>
        <v>0</v>
      </c>
      <c r="Y403" s="157">
        <f t="shared" si="94"/>
        <v>0</v>
      </c>
      <c r="Z403" s="161">
        <f t="shared" si="95"/>
        <v>0</v>
      </c>
      <c r="AA403" s="162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</row>
    <row r="404" spans="1:850" s="130" customFormat="1">
      <c r="A404" s="150"/>
      <c r="B404" s="202"/>
      <c r="C404" s="85"/>
      <c r="D404" s="203"/>
      <c r="E404" s="86"/>
      <c r="F404" s="152"/>
      <c r="G404" s="153"/>
      <c r="H404" s="200">
        <f t="shared" si="84"/>
        <v>0</v>
      </c>
      <c r="I404" s="155"/>
      <c r="J404" s="200">
        <f t="shared" si="85"/>
        <v>0</v>
      </c>
      <c r="K404" s="157">
        <f t="shared" si="86"/>
        <v>0</v>
      </c>
      <c r="L404" s="201">
        <f t="shared" si="87"/>
        <v>0</v>
      </c>
      <c r="M404" s="159"/>
      <c r="N404" s="155"/>
      <c r="O404" s="154">
        <f t="shared" si="88"/>
        <v>0</v>
      </c>
      <c r="P404" s="155"/>
      <c r="Q404" s="154">
        <f t="shared" si="89"/>
        <v>0</v>
      </c>
      <c r="R404" s="157">
        <f t="shared" si="90"/>
        <v>0</v>
      </c>
      <c r="S404" s="160">
        <f t="shared" si="91"/>
        <v>0</v>
      </c>
      <c r="T404" s="159"/>
      <c r="U404" s="155"/>
      <c r="V404" s="154">
        <f t="shared" si="92"/>
        <v>0</v>
      </c>
      <c r="W404" s="155"/>
      <c r="X404" s="154">
        <f t="shared" si="93"/>
        <v>0</v>
      </c>
      <c r="Y404" s="157">
        <f t="shared" si="94"/>
        <v>0</v>
      </c>
      <c r="Z404" s="161">
        <f t="shared" si="95"/>
        <v>0</v>
      </c>
      <c r="AA404" s="162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</row>
    <row r="405" spans="1:850" s="130" customFormat="1">
      <c r="A405" s="150"/>
      <c r="B405" s="202"/>
      <c r="C405" s="85"/>
      <c r="D405" s="203"/>
      <c r="E405" s="86"/>
      <c r="F405" s="152"/>
      <c r="G405" s="153"/>
      <c r="H405" s="200">
        <f t="shared" si="84"/>
        <v>0</v>
      </c>
      <c r="I405" s="155"/>
      <c r="J405" s="200">
        <f t="shared" si="85"/>
        <v>0</v>
      </c>
      <c r="K405" s="157">
        <f t="shared" si="86"/>
        <v>0</v>
      </c>
      <c r="L405" s="201">
        <f t="shared" si="87"/>
        <v>0</v>
      </c>
      <c r="M405" s="159"/>
      <c r="N405" s="155"/>
      <c r="O405" s="154">
        <f t="shared" si="88"/>
        <v>0</v>
      </c>
      <c r="P405" s="155"/>
      <c r="Q405" s="154">
        <f t="shared" si="89"/>
        <v>0</v>
      </c>
      <c r="R405" s="157">
        <f t="shared" si="90"/>
        <v>0</v>
      </c>
      <c r="S405" s="160">
        <f t="shared" si="91"/>
        <v>0</v>
      </c>
      <c r="T405" s="159"/>
      <c r="U405" s="155"/>
      <c r="V405" s="154">
        <f t="shared" si="92"/>
        <v>0</v>
      </c>
      <c r="W405" s="155"/>
      <c r="X405" s="154">
        <f t="shared" si="93"/>
        <v>0</v>
      </c>
      <c r="Y405" s="157">
        <f t="shared" si="94"/>
        <v>0</v>
      </c>
      <c r="Z405" s="161">
        <f t="shared" si="95"/>
        <v>0</v>
      </c>
      <c r="AA405" s="162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</row>
    <row r="406" spans="1:850" s="130" customFormat="1">
      <c r="A406" s="150"/>
      <c r="B406" s="202"/>
      <c r="C406" s="85"/>
      <c r="D406" s="203"/>
      <c r="E406" s="86"/>
      <c r="F406" s="152"/>
      <c r="G406" s="153"/>
      <c r="H406" s="200">
        <f t="shared" si="84"/>
        <v>0</v>
      </c>
      <c r="I406" s="155"/>
      <c r="J406" s="200">
        <f t="shared" si="85"/>
        <v>0</v>
      </c>
      <c r="K406" s="157">
        <f t="shared" si="86"/>
        <v>0</v>
      </c>
      <c r="L406" s="201">
        <f t="shared" si="87"/>
        <v>0</v>
      </c>
      <c r="M406" s="159"/>
      <c r="N406" s="155"/>
      <c r="O406" s="154">
        <f t="shared" si="88"/>
        <v>0</v>
      </c>
      <c r="P406" s="155"/>
      <c r="Q406" s="154">
        <f t="shared" si="89"/>
        <v>0</v>
      </c>
      <c r="R406" s="157">
        <f t="shared" si="90"/>
        <v>0</v>
      </c>
      <c r="S406" s="160">
        <f t="shared" si="91"/>
        <v>0</v>
      </c>
      <c r="T406" s="159"/>
      <c r="U406" s="155"/>
      <c r="V406" s="154">
        <f t="shared" si="92"/>
        <v>0</v>
      </c>
      <c r="W406" s="155"/>
      <c r="X406" s="154">
        <f t="shared" si="93"/>
        <v>0</v>
      </c>
      <c r="Y406" s="157">
        <f t="shared" si="94"/>
        <v>0</v>
      </c>
      <c r="Z406" s="161">
        <f t="shared" si="95"/>
        <v>0</v>
      </c>
      <c r="AA406" s="162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</row>
    <row r="407" spans="1:850" s="130" customFormat="1">
      <c r="A407" s="150"/>
      <c r="B407" s="202"/>
      <c r="C407" s="85"/>
      <c r="D407" s="203"/>
      <c r="E407" s="86"/>
      <c r="F407" s="152"/>
      <c r="G407" s="153"/>
      <c r="H407" s="200">
        <f t="shared" si="84"/>
        <v>0</v>
      </c>
      <c r="I407" s="155"/>
      <c r="J407" s="200">
        <f t="shared" si="85"/>
        <v>0</v>
      </c>
      <c r="K407" s="157">
        <f t="shared" si="86"/>
        <v>0</v>
      </c>
      <c r="L407" s="201">
        <f t="shared" si="87"/>
        <v>0</v>
      </c>
      <c r="M407" s="159"/>
      <c r="N407" s="155"/>
      <c r="O407" s="154">
        <f t="shared" si="88"/>
        <v>0</v>
      </c>
      <c r="P407" s="155"/>
      <c r="Q407" s="154">
        <f t="shared" si="89"/>
        <v>0</v>
      </c>
      <c r="R407" s="157">
        <f t="shared" si="90"/>
        <v>0</v>
      </c>
      <c r="S407" s="160">
        <f t="shared" si="91"/>
        <v>0</v>
      </c>
      <c r="T407" s="159"/>
      <c r="U407" s="155"/>
      <c r="V407" s="154">
        <f t="shared" si="92"/>
        <v>0</v>
      </c>
      <c r="W407" s="155"/>
      <c r="X407" s="154">
        <f t="shared" si="93"/>
        <v>0</v>
      </c>
      <c r="Y407" s="157">
        <f t="shared" si="94"/>
        <v>0</v>
      </c>
      <c r="Z407" s="161">
        <f t="shared" si="95"/>
        <v>0</v>
      </c>
      <c r="AA407" s="162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</row>
    <row r="408" spans="1:850" s="130" customFormat="1">
      <c r="A408" s="150"/>
      <c r="B408" s="202"/>
      <c r="C408" s="85"/>
      <c r="D408" s="203"/>
      <c r="E408" s="86"/>
      <c r="F408" s="152"/>
      <c r="G408" s="153"/>
      <c r="H408" s="200">
        <f t="shared" si="84"/>
        <v>0</v>
      </c>
      <c r="I408" s="155"/>
      <c r="J408" s="200">
        <f t="shared" si="85"/>
        <v>0</v>
      </c>
      <c r="K408" s="157">
        <f t="shared" si="86"/>
        <v>0</v>
      </c>
      <c r="L408" s="201">
        <f t="shared" si="87"/>
        <v>0</v>
      </c>
      <c r="M408" s="159"/>
      <c r="N408" s="155"/>
      <c r="O408" s="154">
        <f t="shared" si="88"/>
        <v>0</v>
      </c>
      <c r="P408" s="155"/>
      <c r="Q408" s="154">
        <f t="shared" si="89"/>
        <v>0</v>
      </c>
      <c r="R408" s="157">
        <f t="shared" si="90"/>
        <v>0</v>
      </c>
      <c r="S408" s="160">
        <f t="shared" si="91"/>
        <v>0</v>
      </c>
      <c r="T408" s="159"/>
      <c r="U408" s="155"/>
      <c r="V408" s="154">
        <f t="shared" si="92"/>
        <v>0</v>
      </c>
      <c r="W408" s="155"/>
      <c r="X408" s="154">
        <f t="shared" si="93"/>
        <v>0</v>
      </c>
      <c r="Y408" s="157">
        <f t="shared" si="94"/>
        <v>0</v>
      </c>
      <c r="Z408" s="161">
        <f t="shared" si="95"/>
        <v>0</v>
      </c>
      <c r="AA408" s="162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</row>
    <row r="409" spans="1:850" s="130" customFormat="1">
      <c r="A409" s="150"/>
      <c r="B409" s="202"/>
      <c r="C409" s="85"/>
      <c r="D409" s="203"/>
      <c r="E409" s="86"/>
      <c r="F409" s="152"/>
      <c r="G409" s="153"/>
      <c r="H409" s="200">
        <f t="shared" si="84"/>
        <v>0</v>
      </c>
      <c r="I409" s="155"/>
      <c r="J409" s="200">
        <f t="shared" si="85"/>
        <v>0</v>
      </c>
      <c r="K409" s="157">
        <f t="shared" si="86"/>
        <v>0</v>
      </c>
      <c r="L409" s="201">
        <f t="shared" si="87"/>
        <v>0</v>
      </c>
      <c r="M409" s="159"/>
      <c r="N409" s="155"/>
      <c r="O409" s="154">
        <f t="shared" si="88"/>
        <v>0</v>
      </c>
      <c r="P409" s="155"/>
      <c r="Q409" s="154">
        <f t="shared" si="89"/>
        <v>0</v>
      </c>
      <c r="R409" s="157">
        <f t="shared" si="90"/>
        <v>0</v>
      </c>
      <c r="S409" s="160">
        <f t="shared" si="91"/>
        <v>0</v>
      </c>
      <c r="T409" s="159"/>
      <c r="U409" s="155"/>
      <c r="V409" s="154">
        <f t="shared" si="92"/>
        <v>0</v>
      </c>
      <c r="W409" s="155"/>
      <c r="X409" s="154">
        <f t="shared" si="93"/>
        <v>0</v>
      </c>
      <c r="Y409" s="157">
        <f t="shared" si="94"/>
        <v>0</v>
      </c>
      <c r="Z409" s="161">
        <f t="shared" si="95"/>
        <v>0</v>
      </c>
      <c r="AA409" s="162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</row>
    <row r="410" spans="1:850" s="130" customFormat="1">
      <c r="A410" s="150"/>
      <c r="B410" s="202"/>
      <c r="C410" s="85"/>
      <c r="D410" s="203"/>
      <c r="E410" s="86"/>
      <c r="F410" s="152"/>
      <c r="G410" s="153"/>
      <c r="H410" s="200">
        <f t="shared" si="84"/>
        <v>0</v>
      </c>
      <c r="I410" s="155"/>
      <c r="J410" s="200">
        <f t="shared" si="85"/>
        <v>0</v>
      </c>
      <c r="K410" s="157">
        <f t="shared" si="86"/>
        <v>0</v>
      </c>
      <c r="L410" s="201">
        <f t="shared" si="87"/>
        <v>0</v>
      </c>
      <c r="M410" s="159"/>
      <c r="N410" s="155"/>
      <c r="O410" s="154">
        <f t="shared" si="88"/>
        <v>0</v>
      </c>
      <c r="P410" s="155"/>
      <c r="Q410" s="154">
        <f t="shared" si="89"/>
        <v>0</v>
      </c>
      <c r="R410" s="157">
        <f t="shared" si="90"/>
        <v>0</v>
      </c>
      <c r="S410" s="160">
        <f t="shared" si="91"/>
        <v>0</v>
      </c>
      <c r="T410" s="159"/>
      <c r="U410" s="155"/>
      <c r="V410" s="154">
        <f t="shared" si="92"/>
        <v>0</v>
      </c>
      <c r="W410" s="155"/>
      <c r="X410" s="154">
        <f t="shared" si="93"/>
        <v>0</v>
      </c>
      <c r="Y410" s="157">
        <f t="shared" si="94"/>
        <v>0</v>
      </c>
      <c r="Z410" s="161">
        <f t="shared" si="95"/>
        <v>0</v>
      </c>
      <c r="AA410" s="162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</row>
    <row r="411" spans="1:850" s="130" customFormat="1">
      <c r="A411" s="150"/>
      <c r="B411" s="202"/>
      <c r="C411" s="85"/>
      <c r="D411" s="203"/>
      <c r="E411" s="86"/>
      <c r="F411" s="152"/>
      <c r="G411" s="153"/>
      <c r="H411" s="200">
        <f t="shared" si="84"/>
        <v>0</v>
      </c>
      <c r="I411" s="155"/>
      <c r="J411" s="200">
        <f t="shared" si="85"/>
        <v>0</v>
      </c>
      <c r="K411" s="157">
        <f t="shared" si="86"/>
        <v>0</v>
      </c>
      <c r="L411" s="201">
        <f t="shared" si="87"/>
        <v>0</v>
      </c>
      <c r="M411" s="159"/>
      <c r="N411" s="155"/>
      <c r="O411" s="154">
        <f t="shared" si="88"/>
        <v>0</v>
      </c>
      <c r="P411" s="155"/>
      <c r="Q411" s="154">
        <f t="shared" si="89"/>
        <v>0</v>
      </c>
      <c r="R411" s="157">
        <f t="shared" si="90"/>
        <v>0</v>
      </c>
      <c r="S411" s="160">
        <f t="shared" si="91"/>
        <v>0</v>
      </c>
      <c r="T411" s="159"/>
      <c r="U411" s="155"/>
      <c r="V411" s="154">
        <f t="shared" si="92"/>
        <v>0</v>
      </c>
      <c r="W411" s="155"/>
      <c r="X411" s="154">
        <f t="shared" si="93"/>
        <v>0</v>
      </c>
      <c r="Y411" s="157">
        <f t="shared" si="94"/>
        <v>0</v>
      </c>
      <c r="Z411" s="161">
        <f t="shared" si="95"/>
        <v>0</v>
      </c>
      <c r="AA411" s="162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</row>
    <row r="412" spans="1:850" s="130" customFormat="1">
      <c r="A412" s="150"/>
      <c r="B412" s="202"/>
      <c r="C412" s="85"/>
      <c r="D412" s="203"/>
      <c r="E412" s="86"/>
      <c r="F412" s="152"/>
      <c r="G412" s="153"/>
      <c r="H412" s="200">
        <f t="shared" si="84"/>
        <v>0</v>
      </c>
      <c r="I412" s="155"/>
      <c r="J412" s="200">
        <f t="shared" si="85"/>
        <v>0</v>
      </c>
      <c r="K412" s="157">
        <f t="shared" si="86"/>
        <v>0</v>
      </c>
      <c r="L412" s="201">
        <f t="shared" si="87"/>
        <v>0</v>
      </c>
      <c r="M412" s="159"/>
      <c r="N412" s="155"/>
      <c r="O412" s="154">
        <f t="shared" si="88"/>
        <v>0</v>
      </c>
      <c r="P412" s="155"/>
      <c r="Q412" s="154">
        <f t="shared" si="89"/>
        <v>0</v>
      </c>
      <c r="R412" s="157">
        <f t="shared" si="90"/>
        <v>0</v>
      </c>
      <c r="S412" s="160">
        <f t="shared" si="91"/>
        <v>0</v>
      </c>
      <c r="T412" s="159"/>
      <c r="U412" s="155"/>
      <c r="V412" s="154">
        <f t="shared" si="92"/>
        <v>0</v>
      </c>
      <c r="W412" s="155"/>
      <c r="X412" s="154">
        <f t="shared" si="93"/>
        <v>0</v>
      </c>
      <c r="Y412" s="157">
        <f t="shared" si="94"/>
        <v>0</v>
      </c>
      <c r="Z412" s="161">
        <f t="shared" si="95"/>
        <v>0</v>
      </c>
      <c r="AA412" s="162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</row>
    <row r="413" spans="1:850" s="130" customFormat="1">
      <c r="A413" s="150"/>
      <c r="B413" s="202"/>
      <c r="C413" s="85"/>
      <c r="D413" s="203"/>
      <c r="E413" s="86"/>
      <c r="F413" s="152"/>
      <c r="G413" s="153"/>
      <c r="H413" s="200">
        <f t="shared" si="84"/>
        <v>0</v>
      </c>
      <c r="I413" s="155"/>
      <c r="J413" s="200">
        <f t="shared" si="85"/>
        <v>0</v>
      </c>
      <c r="K413" s="157">
        <f t="shared" si="86"/>
        <v>0</v>
      </c>
      <c r="L413" s="201">
        <f t="shared" si="87"/>
        <v>0</v>
      </c>
      <c r="M413" s="159"/>
      <c r="N413" s="155"/>
      <c r="O413" s="154">
        <f t="shared" si="88"/>
        <v>0</v>
      </c>
      <c r="P413" s="155"/>
      <c r="Q413" s="154">
        <f t="shared" si="89"/>
        <v>0</v>
      </c>
      <c r="R413" s="157">
        <f t="shared" si="90"/>
        <v>0</v>
      </c>
      <c r="S413" s="160">
        <f t="shared" si="91"/>
        <v>0</v>
      </c>
      <c r="T413" s="159"/>
      <c r="U413" s="155"/>
      <c r="V413" s="154">
        <f t="shared" si="92"/>
        <v>0</v>
      </c>
      <c r="W413" s="155"/>
      <c r="X413" s="154">
        <f t="shared" si="93"/>
        <v>0</v>
      </c>
      <c r="Y413" s="157">
        <f t="shared" si="94"/>
        <v>0</v>
      </c>
      <c r="Z413" s="161">
        <f t="shared" si="95"/>
        <v>0</v>
      </c>
      <c r="AA413" s="162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</row>
    <row r="414" spans="1:850" s="130" customFormat="1">
      <c r="A414" s="150"/>
      <c r="B414" s="202"/>
      <c r="C414" s="85"/>
      <c r="D414" s="203"/>
      <c r="E414" s="86"/>
      <c r="F414" s="152"/>
      <c r="G414" s="153"/>
      <c r="H414" s="200">
        <f t="shared" si="84"/>
        <v>0</v>
      </c>
      <c r="I414" s="155"/>
      <c r="J414" s="200">
        <f t="shared" si="85"/>
        <v>0</v>
      </c>
      <c r="K414" s="157">
        <f t="shared" si="86"/>
        <v>0</v>
      </c>
      <c r="L414" s="201">
        <f t="shared" si="87"/>
        <v>0</v>
      </c>
      <c r="M414" s="159"/>
      <c r="N414" s="155"/>
      <c r="O414" s="154">
        <f t="shared" si="88"/>
        <v>0</v>
      </c>
      <c r="P414" s="155"/>
      <c r="Q414" s="154">
        <f t="shared" si="89"/>
        <v>0</v>
      </c>
      <c r="R414" s="157">
        <f t="shared" si="90"/>
        <v>0</v>
      </c>
      <c r="S414" s="160">
        <f t="shared" si="91"/>
        <v>0</v>
      </c>
      <c r="T414" s="159"/>
      <c r="U414" s="155"/>
      <c r="V414" s="154">
        <f t="shared" si="92"/>
        <v>0</v>
      </c>
      <c r="W414" s="155"/>
      <c r="X414" s="154">
        <f t="shared" si="93"/>
        <v>0</v>
      </c>
      <c r="Y414" s="157">
        <f t="shared" si="94"/>
        <v>0</v>
      </c>
      <c r="Z414" s="161">
        <f t="shared" si="95"/>
        <v>0</v>
      </c>
      <c r="AA414" s="162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</row>
    <row r="415" spans="1:850" s="130" customFormat="1">
      <c r="A415" s="150"/>
      <c r="B415" s="202"/>
      <c r="C415" s="85"/>
      <c r="D415" s="203"/>
      <c r="E415" s="86"/>
      <c r="F415" s="152"/>
      <c r="G415" s="153"/>
      <c r="H415" s="200">
        <f t="shared" si="84"/>
        <v>0</v>
      </c>
      <c r="I415" s="155"/>
      <c r="J415" s="200">
        <f t="shared" si="85"/>
        <v>0</v>
      </c>
      <c r="K415" s="157">
        <f t="shared" si="86"/>
        <v>0</v>
      </c>
      <c r="L415" s="201">
        <f t="shared" si="87"/>
        <v>0</v>
      </c>
      <c r="M415" s="159"/>
      <c r="N415" s="155"/>
      <c r="O415" s="154">
        <f t="shared" si="88"/>
        <v>0</v>
      </c>
      <c r="P415" s="155"/>
      <c r="Q415" s="154">
        <f t="shared" si="89"/>
        <v>0</v>
      </c>
      <c r="R415" s="157">
        <f t="shared" si="90"/>
        <v>0</v>
      </c>
      <c r="S415" s="160">
        <f t="shared" si="91"/>
        <v>0</v>
      </c>
      <c r="T415" s="159"/>
      <c r="U415" s="155"/>
      <c r="V415" s="154">
        <f t="shared" si="92"/>
        <v>0</v>
      </c>
      <c r="W415" s="155"/>
      <c r="X415" s="154">
        <f t="shared" si="93"/>
        <v>0</v>
      </c>
      <c r="Y415" s="157">
        <f t="shared" si="94"/>
        <v>0</v>
      </c>
      <c r="Z415" s="161">
        <f t="shared" si="95"/>
        <v>0</v>
      </c>
      <c r="AA415" s="162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</row>
    <row r="416" spans="1:850" s="130" customFormat="1">
      <c r="A416" s="150"/>
      <c r="B416" s="202"/>
      <c r="C416" s="85"/>
      <c r="D416" s="203"/>
      <c r="E416" s="86"/>
      <c r="F416" s="152"/>
      <c r="G416" s="153"/>
      <c r="H416" s="200">
        <f t="shared" si="84"/>
        <v>0</v>
      </c>
      <c r="I416" s="155"/>
      <c r="J416" s="200">
        <f t="shared" si="85"/>
        <v>0</v>
      </c>
      <c r="K416" s="157">
        <f t="shared" si="86"/>
        <v>0</v>
      </c>
      <c r="L416" s="201">
        <f t="shared" si="87"/>
        <v>0</v>
      </c>
      <c r="M416" s="159"/>
      <c r="N416" s="155"/>
      <c r="O416" s="154">
        <f t="shared" si="88"/>
        <v>0</v>
      </c>
      <c r="P416" s="155"/>
      <c r="Q416" s="154">
        <f t="shared" si="89"/>
        <v>0</v>
      </c>
      <c r="R416" s="157">
        <f t="shared" si="90"/>
        <v>0</v>
      </c>
      <c r="S416" s="160">
        <f t="shared" si="91"/>
        <v>0</v>
      </c>
      <c r="T416" s="159"/>
      <c r="U416" s="155"/>
      <c r="V416" s="154">
        <f t="shared" si="92"/>
        <v>0</v>
      </c>
      <c r="W416" s="155"/>
      <c r="X416" s="154">
        <f t="shared" si="93"/>
        <v>0</v>
      </c>
      <c r="Y416" s="157">
        <f t="shared" si="94"/>
        <v>0</v>
      </c>
      <c r="Z416" s="161">
        <f t="shared" si="95"/>
        <v>0</v>
      </c>
      <c r="AA416" s="162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</row>
    <row r="417" spans="1:850" s="130" customFormat="1">
      <c r="A417" s="150"/>
      <c r="B417" s="202"/>
      <c r="C417" s="85"/>
      <c r="D417" s="203"/>
      <c r="E417" s="86"/>
      <c r="F417" s="152"/>
      <c r="G417" s="153"/>
      <c r="H417" s="200">
        <f t="shared" si="84"/>
        <v>0</v>
      </c>
      <c r="I417" s="155"/>
      <c r="J417" s="200">
        <f t="shared" si="85"/>
        <v>0</v>
      </c>
      <c r="K417" s="157">
        <f t="shared" si="86"/>
        <v>0</v>
      </c>
      <c r="L417" s="201">
        <f t="shared" si="87"/>
        <v>0</v>
      </c>
      <c r="M417" s="159"/>
      <c r="N417" s="155"/>
      <c r="O417" s="154">
        <f t="shared" si="88"/>
        <v>0</v>
      </c>
      <c r="P417" s="155"/>
      <c r="Q417" s="154">
        <f t="shared" si="89"/>
        <v>0</v>
      </c>
      <c r="R417" s="157">
        <f t="shared" si="90"/>
        <v>0</v>
      </c>
      <c r="S417" s="160">
        <f t="shared" si="91"/>
        <v>0</v>
      </c>
      <c r="T417" s="159"/>
      <c r="U417" s="155"/>
      <c r="V417" s="154">
        <f t="shared" si="92"/>
        <v>0</v>
      </c>
      <c r="W417" s="155"/>
      <c r="X417" s="154">
        <f t="shared" si="93"/>
        <v>0</v>
      </c>
      <c r="Y417" s="157">
        <f t="shared" si="94"/>
        <v>0</v>
      </c>
      <c r="Z417" s="161">
        <f t="shared" si="95"/>
        <v>0</v>
      </c>
      <c r="AA417" s="162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</row>
    <row r="418" spans="1:850" s="130" customFormat="1">
      <c r="A418" s="150"/>
      <c r="B418" s="202"/>
      <c r="C418" s="85"/>
      <c r="D418" s="203"/>
      <c r="E418" s="86"/>
      <c r="F418" s="152"/>
      <c r="G418" s="153"/>
      <c r="H418" s="200">
        <f t="shared" si="84"/>
        <v>0</v>
      </c>
      <c r="I418" s="155"/>
      <c r="J418" s="200">
        <f t="shared" si="85"/>
        <v>0</v>
      </c>
      <c r="K418" s="157">
        <f t="shared" si="86"/>
        <v>0</v>
      </c>
      <c r="L418" s="201">
        <f t="shared" si="87"/>
        <v>0</v>
      </c>
      <c r="M418" s="159"/>
      <c r="N418" s="155"/>
      <c r="O418" s="154">
        <f t="shared" si="88"/>
        <v>0</v>
      </c>
      <c r="P418" s="155"/>
      <c r="Q418" s="154">
        <f t="shared" si="89"/>
        <v>0</v>
      </c>
      <c r="R418" s="157">
        <f t="shared" si="90"/>
        <v>0</v>
      </c>
      <c r="S418" s="160">
        <f t="shared" si="91"/>
        <v>0</v>
      </c>
      <c r="T418" s="159"/>
      <c r="U418" s="155"/>
      <c r="V418" s="154">
        <f t="shared" si="92"/>
        <v>0</v>
      </c>
      <c r="W418" s="155"/>
      <c r="X418" s="154">
        <f t="shared" si="93"/>
        <v>0</v>
      </c>
      <c r="Y418" s="157">
        <f t="shared" si="94"/>
        <v>0</v>
      </c>
      <c r="Z418" s="161">
        <f t="shared" si="95"/>
        <v>0</v>
      </c>
      <c r="AA418" s="162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</row>
    <row r="419" spans="1:850" s="130" customFormat="1">
      <c r="A419" s="150"/>
      <c r="B419" s="202"/>
      <c r="C419" s="85"/>
      <c r="D419" s="203"/>
      <c r="E419" s="86"/>
      <c r="F419" s="152"/>
      <c r="G419" s="153"/>
      <c r="H419" s="200">
        <f t="shared" si="84"/>
        <v>0</v>
      </c>
      <c r="I419" s="155"/>
      <c r="J419" s="200">
        <f t="shared" si="85"/>
        <v>0</v>
      </c>
      <c r="K419" s="157">
        <f t="shared" si="86"/>
        <v>0</v>
      </c>
      <c r="L419" s="201">
        <f t="shared" si="87"/>
        <v>0</v>
      </c>
      <c r="M419" s="159"/>
      <c r="N419" s="155"/>
      <c r="O419" s="154">
        <f t="shared" si="88"/>
        <v>0</v>
      </c>
      <c r="P419" s="155"/>
      <c r="Q419" s="154">
        <f t="shared" si="89"/>
        <v>0</v>
      </c>
      <c r="R419" s="157">
        <f t="shared" si="90"/>
        <v>0</v>
      </c>
      <c r="S419" s="160">
        <f t="shared" si="91"/>
        <v>0</v>
      </c>
      <c r="T419" s="159"/>
      <c r="U419" s="155"/>
      <c r="V419" s="154">
        <f t="shared" si="92"/>
        <v>0</v>
      </c>
      <c r="W419" s="155"/>
      <c r="X419" s="154">
        <f t="shared" si="93"/>
        <v>0</v>
      </c>
      <c r="Y419" s="157">
        <f t="shared" si="94"/>
        <v>0</v>
      </c>
      <c r="Z419" s="161">
        <f t="shared" si="95"/>
        <v>0</v>
      </c>
      <c r="AA419" s="162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</row>
    <row r="420" spans="1:850" s="130" customFormat="1">
      <c r="A420" s="150"/>
      <c r="B420" s="202"/>
      <c r="C420" s="85"/>
      <c r="D420" s="203"/>
      <c r="E420" s="86"/>
      <c r="F420" s="152"/>
      <c r="G420" s="153"/>
      <c r="H420" s="200">
        <f t="shared" si="84"/>
        <v>0</v>
      </c>
      <c r="I420" s="155"/>
      <c r="J420" s="200">
        <f t="shared" si="85"/>
        <v>0</v>
      </c>
      <c r="K420" s="157">
        <f t="shared" si="86"/>
        <v>0</v>
      </c>
      <c r="L420" s="201">
        <f t="shared" si="87"/>
        <v>0</v>
      </c>
      <c r="M420" s="159"/>
      <c r="N420" s="155"/>
      <c r="O420" s="154">
        <f t="shared" si="88"/>
        <v>0</v>
      </c>
      <c r="P420" s="155"/>
      <c r="Q420" s="154">
        <f t="shared" si="89"/>
        <v>0</v>
      </c>
      <c r="R420" s="157">
        <f t="shared" si="90"/>
        <v>0</v>
      </c>
      <c r="S420" s="160">
        <f t="shared" si="91"/>
        <v>0</v>
      </c>
      <c r="T420" s="159"/>
      <c r="U420" s="155"/>
      <c r="V420" s="154">
        <f t="shared" si="92"/>
        <v>0</v>
      </c>
      <c r="W420" s="155"/>
      <c r="X420" s="154">
        <f t="shared" si="93"/>
        <v>0</v>
      </c>
      <c r="Y420" s="157">
        <f t="shared" si="94"/>
        <v>0</v>
      </c>
      <c r="Z420" s="161">
        <f t="shared" si="95"/>
        <v>0</v>
      </c>
      <c r="AA420" s="162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</row>
    <row r="421" spans="1:850" s="130" customFormat="1">
      <c r="A421" s="150"/>
      <c r="B421" s="202"/>
      <c r="C421" s="85"/>
      <c r="D421" s="203"/>
      <c r="E421" s="86"/>
      <c r="F421" s="152"/>
      <c r="G421" s="153"/>
      <c r="H421" s="200">
        <f t="shared" si="84"/>
        <v>0</v>
      </c>
      <c r="I421" s="155"/>
      <c r="J421" s="200">
        <f t="shared" si="85"/>
        <v>0</v>
      </c>
      <c r="K421" s="157">
        <f t="shared" si="86"/>
        <v>0</v>
      </c>
      <c r="L421" s="201">
        <f t="shared" si="87"/>
        <v>0</v>
      </c>
      <c r="M421" s="159"/>
      <c r="N421" s="155"/>
      <c r="O421" s="154">
        <f t="shared" si="88"/>
        <v>0</v>
      </c>
      <c r="P421" s="155"/>
      <c r="Q421" s="154">
        <f t="shared" si="89"/>
        <v>0</v>
      </c>
      <c r="R421" s="157">
        <f t="shared" si="90"/>
        <v>0</v>
      </c>
      <c r="S421" s="160">
        <f t="shared" si="91"/>
        <v>0</v>
      </c>
      <c r="T421" s="159"/>
      <c r="U421" s="155"/>
      <c r="V421" s="154">
        <f t="shared" si="92"/>
        <v>0</v>
      </c>
      <c r="W421" s="155"/>
      <c r="X421" s="154">
        <f t="shared" si="93"/>
        <v>0</v>
      </c>
      <c r="Y421" s="157">
        <f t="shared" si="94"/>
        <v>0</v>
      </c>
      <c r="Z421" s="161">
        <f t="shared" si="95"/>
        <v>0</v>
      </c>
      <c r="AA421" s="162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</row>
    <row r="422" spans="1:850" s="130" customFormat="1">
      <c r="A422" s="150"/>
      <c r="B422" s="202"/>
      <c r="C422" s="85"/>
      <c r="D422" s="203"/>
      <c r="E422" s="86"/>
      <c r="F422" s="152"/>
      <c r="G422" s="153"/>
      <c r="H422" s="200">
        <f t="shared" si="84"/>
        <v>0</v>
      </c>
      <c r="I422" s="155"/>
      <c r="J422" s="200">
        <f t="shared" si="85"/>
        <v>0</v>
      </c>
      <c r="K422" s="157">
        <f t="shared" si="86"/>
        <v>0</v>
      </c>
      <c r="L422" s="201">
        <f t="shared" si="87"/>
        <v>0</v>
      </c>
      <c r="M422" s="159"/>
      <c r="N422" s="155"/>
      <c r="O422" s="154">
        <f t="shared" si="88"/>
        <v>0</v>
      </c>
      <c r="P422" s="155"/>
      <c r="Q422" s="154">
        <f t="shared" si="89"/>
        <v>0</v>
      </c>
      <c r="R422" s="157">
        <f t="shared" si="90"/>
        <v>0</v>
      </c>
      <c r="S422" s="160">
        <f t="shared" si="91"/>
        <v>0</v>
      </c>
      <c r="T422" s="159"/>
      <c r="U422" s="155"/>
      <c r="V422" s="154">
        <f t="shared" si="92"/>
        <v>0</v>
      </c>
      <c r="W422" s="155"/>
      <c r="X422" s="154">
        <f t="shared" si="93"/>
        <v>0</v>
      </c>
      <c r="Y422" s="157">
        <f t="shared" si="94"/>
        <v>0</v>
      </c>
      <c r="Z422" s="161">
        <f t="shared" si="95"/>
        <v>0</v>
      </c>
      <c r="AA422" s="162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</row>
    <row r="423" spans="1:850" s="130" customFormat="1">
      <c r="A423" s="150"/>
      <c r="B423" s="202"/>
      <c r="C423" s="85"/>
      <c r="D423" s="203"/>
      <c r="E423" s="86"/>
      <c r="F423" s="152"/>
      <c r="G423" s="153"/>
      <c r="H423" s="200">
        <f t="shared" si="84"/>
        <v>0</v>
      </c>
      <c r="I423" s="155"/>
      <c r="J423" s="200">
        <f t="shared" si="85"/>
        <v>0</v>
      </c>
      <c r="K423" s="157">
        <f t="shared" si="86"/>
        <v>0</v>
      </c>
      <c r="L423" s="201">
        <f t="shared" si="87"/>
        <v>0</v>
      </c>
      <c r="M423" s="159"/>
      <c r="N423" s="155"/>
      <c r="O423" s="154">
        <f t="shared" si="88"/>
        <v>0</v>
      </c>
      <c r="P423" s="155"/>
      <c r="Q423" s="154">
        <f t="shared" si="89"/>
        <v>0</v>
      </c>
      <c r="R423" s="157">
        <f t="shared" si="90"/>
        <v>0</v>
      </c>
      <c r="S423" s="160">
        <f t="shared" si="91"/>
        <v>0</v>
      </c>
      <c r="T423" s="159"/>
      <c r="U423" s="155"/>
      <c r="V423" s="154">
        <f t="shared" si="92"/>
        <v>0</v>
      </c>
      <c r="W423" s="155"/>
      <c r="X423" s="154">
        <f t="shared" si="93"/>
        <v>0</v>
      </c>
      <c r="Y423" s="157">
        <f t="shared" si="94"/>
        <v>0</v>
      </c>
      <c r="Z423" s="161">
        <f t="shared" si="95"/>
        <v>0</v>
      </c>
      <c r="AA423" s="162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</row>
    <row r="424" spans="1:850" s="130" customFormat="1">
      <c r="A424" s="150"/>
      <c r="B424" s="202"/>
      <c r="C424" s="85"/>
      <c r="D424" s="203"/>
      <c r="E424" s="86"/>
      <c r="F424" s="152"/>
      <c r="G424" s="153"/>
      <c r="H424" s="200">
        <f t="shared" si="84"/>
        <v>0</v>
      </c>
      <c r="I424" s="155"/>
      <c r="J424" s="200">
        <f t="shared" si="85"/>
        <v>0</v>
      </c>
      <c r="K424" s="157">
        <f t="shared" si="86"/>
        <v>0</v>
      </c>
      <c r="L424" s="201">
        <f t="shared" si="87"/>
        <v>0</v>
      </c>
      <c r="M424" s="159"/>
      <c r="N424" s="155"/>
      <c r="O424" s="154">
        <f t="shared" si="88"/>
        <v>0</v>
      </c>
      <c r="P424" s="155"/>
      <c r="Q424" s="154">
        <f t="shared" si="89"/>
        <v>0</v>
      </c>
      <c r="R424" s="157">
        <f t="shared" si="90"/>
        <v>0</v>
      </c>
      <c r="S424" s="160">
        <f t="shared" si="91"/>
        <v>0</v>
      </c>
      <c r="T424" s="159"/>
      <c r="U424" s="155"/>
      <c r="V424" s="154">
        <f t="shared" si="92"/>
        <v>0</v>
      </c>
      <c r="W424" s="155"/>
      <c r="X424" s="154">
        <f t="shared" si="93"/>
        <v>0</v>
      </c>
      <c r="Y424" s="157">
        <f t="shared" si="94"/>
        <v>0</v>
      </c>
      <c r="Z424" s="161">
        <f t="shared" si="95"/>
        <v>0</v>
      </c>
      <c r="AA424" s="162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</row>
    <row r="425" spans="1:850" s="130" customFormat="1">
      <c r="A425" s="150"/>
      <c r="B425" s="202"/>
      <c r="C425" s="85"/>
      <c r="D425" s="203"/>
      <c r="E425" s="86"/>
      <c r="F425" s="152"/>
      <c r="G425" s="153"/>
      <c r="H425" s="200">
        <f t="shared" si="84"/>
        <v>0</v>
      </c>
      <c r="I425" s="155"/>
      <c r="J425" s="200">
        <f t="shared" si="85"/>
        <v>0</v>
      </c>
      <c r="K425" s="157">
        <f t="shared" si="86"/>
        <v>0</v>
      </c>
      <c r="L425" s="201">
        <f t="shared" si="87"/>
        <v>0</v>
      </c>
      <c r="M425" s="159"/>
      <c r="N425" s="155"/>
      <c r="O425" s="154">
        <f t="shared" si="88"/>
        <v>0</v>
      </c>
      <c r="P425" s="155"/>
      <c r="Q425" s="154">
        <f t="shared" si="89"/>
        <v>0</v>
      </c>
      <c r="R425" s="157">
        <f t="shared" si="90"/>
        <v>0</v>
      </c>
      <c r="S425" s="160">
        <f t="shared" si="91"/>
        <v>0</v>
      </c>
      <c r="T425" s="159"/>
      <c r="U425" s="155"/>
      <c r="V425" s="154">
        <f t="shared" si="92"/>
        <v>0</v>
      </c>
      <c r="W425" s="155"/>
      <c r="X425" s="154">
        <f t="shared" si="93"/>
        <v>0</v>
      </c>
      <c r="Y425" s="157">
        <f t="shared" si="94"/>
        <v>0</v>
      </c>
      <c r="Z425" s="161">
        <f t="shared" si="95"/>
        <v>0</v>
      </c>
      <c r="AA425" s="162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</row>
    <row r="426" spans="1:850" s="130" customFormat="1">
      <c r="A426" s="150"/>
      <c r="B426" s="202"/>
      <c r="C426" s="85"/>
      <c r="D426" s="203"/>
      <c r="E426" s="86"/>
      <c r="F426" s="152"/>
      <c r="G426" s="153"/>
      <c r="H426" s="200">
        <f t="shared" si="84"/>
        <v>0</v>
      </c>
      <c r="I426" s="155"/>
      <c r="J426" s="200">
        <f t="shared" si="85"/>
        <v>0</v>
      </c>
      <c r="K426" s="157">
        <f t="shared" si="86"/>
        <v>0</v>
      </c>
      <c r="L426" s="201">
        <f t="shared" si="87"/>
        <v>0</v>
      </c>
      <c r="M426" s="159"/>
      <c r="N426" s="155"/>
      <c r="O426" s="154">
        <f t="shared" si="88"/>
        <v>0</v>
      </c>
      <c r="P426" s="155"/>
      <c r="Q426" s="154">
        <f t="shared" si="89"/>
        <v>0</v>
      </c>
      <c r="R426" s="157">
        <f t="shared" si="90"/>
        <v>0</v>
      </c>
      <c r="S426" s="160">
        <f t="shared" si="91"/>
        <v>0</v>
      </c>
      <c r="T426" s="159"/>
      <c r="U426" s="155"/>
      <c r="V426" s="154">
        <f t="shared" si="92"/>
        <v>0</v>
      </c>
      <c r="W426" s="155"/>
      <c r="X426" s="154">
        <f t="shared" si="93"/>
        <v>0</v>
      </c>
      <c r="Y426" s="157">
        <f t="shared" si="94"/>
        <v>0</v>
      </c>
      <c r="Z426" s="161">
        <f t="shared" si="95"/>
        <v>0</v>
      </c>
      <c r="AA426" s="162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</row>
    <row r="427" spans="1:850" s="130" customFormat="1">
      <c r="A427" s="150"/>
      <c r="B427" s="202"/>
      <c r="C427" s="85"/>
      <c r="D427" s="203"/>
      <c r="E427" s="86"/>
      <c r="F427" s="152"/>
      <c r="G427" s="153"/>
      <c r="H427" s="200">
        <f t="shared" si="84"/>
        <v>0</v>
      </c>
      <c r="I427" s="155"/>
      <c r="J427" s="200">
        <f t="shared" si="85"/>
        <v>0</v>
      </c>
      <c r="K427" s="157">
        <f t="shared" si="86"/>
        <v>0</v>
      </c>
      <c r="L427" s="201">
        <f t="shared" si="87"/>
        <v>0</v>
      </c>
      <c r="M427" s="159"/>
      <c r="N427" s="155"/>
      <c r="O427" s="154">
        <f t="shared" si="88"/>
        <v>0</v>
      </c>
      <c r="P427" s="155"/>
      <c r="Q427" s="154">
        <f t="shared" si="89"/>
        <v>0</v>
      </c>
      <c r="R427" s="157">
        <f t="shared" si="90"/>
        <v>0</v>
      </c>
      <c r="S427" s="160">
        <f t="shared" si="91"/>
        <v>0</v>
      </c>
      <c r="T427" s="159"/>
      <c r="U427" s="155"/>
      <c r="V427" s="154">
        <f t="shared" si="92"/>
        <v>0</v>
      </c>
      <c r="W427" s="155"/>
      <c r="X427" s="154">
        <f t="shared" si="93"/>
        <v>0</v>
      </c>
      <c r="Y427" s="157">
        <f t="shared" si="94"/>
        <v>0</v>
      </c>
      <c r="Z427" s="161">
        <f t="shared" si="95"/>
        <v>0</v>
      </c>
      <c r="AA427" s="162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</row>
    <row r="428" spans="1:850" s="130" customFormat="1">
      <c r="A428" s="150"/>
      <c r="B428" s="202"/>
      <c r="C428" s="85"/>
      <c r="D428" s="203"/>
      <c r="E428" s="86"/>
      <c r="F428" s="152"/>
      <c r="G428" s="153"/>
      <c r="H428" s="200">
        <f t="shared" si="84"/>
        <v>0</v>
      </c>
      <c r="I428" s="155"/>
      <c r="J428" s="200">
        <f t="shared" si="85"/>
        <v>0</v>
      </c>
      <c r="K428" s="157">
        <f t="shared" si="86"/>
        <v>0</v>
      </c>
      <c r="L428" s="201">
        <f t="shared" si="87"/>
        <v>0</v>
      </c>
      <c r="M428" s="159"/>
      <c r="N428" s="155"/>
      <c r="O428" s="154">
        <f t="shared" si="88"/>
        <v>0</v>
      </c>
      <c r="P428" s="155"/>
      <c r="Q428" s="154">
        <f t="shared" si="89"/>
        <v>0</v>
      </c>
      <c r="R428" s="157">
        <f t="shared" si="90"/>
        <v>0</v>
      </c>
      <c r="S428" s="160">
        <f t="shared" si="91"/>
        <v>0</v>
      </c>
      <c r="T428" s="159"/>
      <c r="U428" s="155"/>
      <c r="V428" s="154">
        <f t="shared" si="92"/>
        <v>0</v>
      </c>
      <c r="W428" s="155"/>
      <c r="X428" s="154">
        <f t="shared" si="93"/>
        <v>0</v>
      </c>
      <c r="Y428" s="157">
        <f t="shared" si="94"/>
        <v>0</v>
      </c>
      <c r="Z428" s="161">
        <f t="shared" si="95"/>
        <v>0</v>
      </c>
      <c r="AA428" s="162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</row>
    <row r="429" spans="1:850" s="130" customFormat="1">
      <c r="A429" s="150"/>
      <c r="B429" s="202"/>
      <c r="C429" s="85"/>
      <c r="D429" s="203"/>
      <c r="E429" s="86"/>
      <c r="F429" s="152"/>
      <c r="G429" s="153"/>
      <c r="H429" s="200">
        <f t="shared" si="84"/>
        <v>0</v>
      </c>
      <c r="I429" s="155"/>
      <c r="J429" s="200">
        <f t="shared" si="85"/>
        <v>0</v>
      </c>
      <c r="K429" s="157">
        <f t="shared" si="86"/>
        <v>0</v>
      </c>
      <c r="L429" s="201">
        <f t="shared" si="87"/>
        <v>0</v>
      </c>
      <c r="M429" s="159"/>
      <c r="N429" s="155"/>
      <c r="O429" s="154">
        <f t="shared" si="88"/>
        <v>0</v>
      </c>
      <c r="P429" s="155"/>
      <c r="Q429" s="154">
        <f t="shared" si="89"/>
        <v>0</v>
      </c>
      <c r="R429" s="157">
        <f t="shared" si="90"/>
        <v>0</v>
      </c>
      <c r="S429" s="160">
        <f t="shared" si="91"/>
        <v>0</v>
      </c>
      <c r="T429" s="159"/>
      <c r="U429" s="155"/>
      <c r="V429" s="154">
        <f t="shared" si="92"/>
        <v>0</v>
      </c>
      <c r="W429" s="155"/>
      <c r="X429" s="154">
        <f t="shared" si="93"/>
        <v>0</v>
      </c>
      <c r="Y429" s="157">
        <f t="shared" si="94"/>
        <v>0</v>
      </c>
      <c r="Z429" s="161">
        <f t="shared" si="95"/>
        <v>0</v>
      </c>
      <c r="AA429" s="162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</row>
    <row r="430" spans="1:850" s="130" customFormat="1">
      <c r="A430" s="150"/>
      <c r="B430" s="202"/>
      <c r="C430" s="85"/>
      <c r="D430" s="203"/>
      <c r="E430" s="86"/>
      <c r="F430" s="152"/>
      <c r="G430" s="153"/>
      <c r="H430" s="200">
        <f t="shared" si="84"/>
        <v>0</v>
      </c>
      <c r="I430" s="155"/>
      <c r="J430" s="200">
        <f t="shared" si="85"/>
        <v>0</v>
      </c>
      <c r="K430" s="157">
        <f t="shared" si="86"/>
        <v>0</v>
      </c>
      <c r="L430" s="201">
        <f t="shared" si="87"/>
        <v>0</v>
      </c>
      <c r="M430" s="159"/>
      <c r="N430" s="155"/>
      <c r="O430" s="154">
        <f t="shared" si="88"/>
        <v>0</v>
      </c>
      <c r="P430" s="155"/>
      <c r="Q430" s="154">
        <f t="shared" si="89"/>
        <v>0</v>
      </c>
      <c r="R430" s="157">
        <f t="shared" si="90"/>
        <v>0</v>
      </c>
      <c r="S430" s="160">
        <f t="shared" si="91"/>
        <v>0</v>
      </c>
      <c r="T430" s="159"/>
      <c r="U430" s="155"/>
      <c r="V430" s="154">
        <f t="shared" si="92"/>
        <v>0</v>
      </c>
      <c r="W430" s="155"/>
      <c r="X430" s="154">
        <f t="shared" si="93"/>
        <v>0</v>
      </c>
      <c r="Y430" s="157">
        <f t="shared" si="94"/>
        <v>0</v>
      </c>
      <c r="Z430" s="161">
        <f t="shared" si="95"/>
        <v>0</v>
      </c>
      <c r="AA430" s="162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</row>
    <row r="431" spans="1:850" s="130" customFormat="1">
      <c r="A431" s="150"/>
      <c r="B431" s="202"/>
      <c r="C431" s="85"/>
      <c r="D431" s="203"/>
      <c r="E431" s="86"/>
      <c r="F431" s="152"/>
      <c r="G431" s="153"/>
      <c r="H431" s="200">
        <f t="shared" si="84"/>
        <v>0</v>
      </c>
      <c r="I431" s="155"/>
      <c r="J431" s="200">
        <f t="shared" si="85"/>
        <v>0</v>
      </c>
      <c r="K431" s="157">
        <f t="shared" si="86"/>
        <v>0</v>
      </c>
      <c r="L431" s="201">
        <f t="shared" si="87"/>
        <v>0</v>
      </c>
      <c r="M431" s="159"/>
      <c r="N431" s="155"/>
      <c r="O431" s="154">
        <f t="shared" si="88"/>
        <v>0</v>
      </c>
      <c r="P431" s="155"/>
      <c r="Q431" s="154">
        <f t="shared" si="89"/>
        <v>0</v>
      </c>
      <c r="R431" s="157">
        <f t="shared" si="90"/>
        <v>0</v>
      </c>
      <c r="S431" s="160">
        <f t="shared" si="91"/>
        <v>0</v>
      </c>
      <c r="T431" s="159"/>
      <c r="U431" s="155"/>
      <c r="V431" s="154">
        <f t="shared" si="92"/>
        <v>0</v>
      </c>
      <c r="W431" s="155"/>
      <c r="X431" s="154">
        <f t="shared" si="93"/>
        <v>0</v>
      </c>
      <c r="Y431" s="157">
        <f t="shared" si="94"/>
        <v>0</v>
      </c>
      <c r="Z431" s="161">
        <f t="shared" si="95"/>
        <v>0</v>
      </c>
      <c r="AA431" s="162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</row>
    <row r="432" spans="1:850" s="130" customFormat="1">
      <c r="A432" s="150"/>
      <c r="B432" s="202"/>
      <c r="C432" s="85"/>
      <c r="D432" s="203"/>
      <c r="E432" s="86"/>
      <c r="F432" s="152"/>
      <c r="G432" s="153"/>
      <c r="H432" s="200">
        <f t="shared" si="84"/>
        <v>0</v>
      </c>
      <c r="I432" s="155"/>
      <c r="J432" s="200">
        <f t="shared" si="85"/>
        <v>0</v>
      </c>
      <c r="K432" s="157">
        <f t="shared" si="86"/>
        <v>0</v>
      </c>
      <c r="L432" s="201">
        <f t="shared" si="87"/>
        <v>0</v>
      </c>
      <c r="M432" s="159"/>
      <c r="N432" s="155"/>
      <c r="O432" s="154">
        <f t="shared" si="88"/>
        <v>0</v>
      </c>
      <c r="P432" s="155"/>
      <c r="Q432" s="154">
        <f t="shared" si="89"/>
        <v>0</v>
      </c>
      <c r="R432" s="157">
        <f t="shared" si="90"/>
        <v>0</v>
      </c>
      <c r="S432" s="160">
        <f t="shared" si="91"/>
        <v>0</v>
      </c>
      <c r="T432" s="159"/>
      <c r="U432" s="155"/>
      <c r="V432" s="154">
        <f t="shared" si="92"/>
        <v>0</v>
      </c>
      <c r="W432" s="155"/>
      <c r="X432" s="154">
        <f t="shared" si="93"/>
        <v>0</v>
      </c>
      <c r="Y432" s="157">
        <f t="shared" si="94"/>
        <v>0</v>
      </c>
      <c r="Z432" s="161">
        <f t="shared" si="95"/>
        <v>0</v>
      </c>
      <c r="AA432" s="162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</row>
    <row r="433" spans="1:850" s="130" customFormat="1">
      <c r="A433" s="150"/>
      <c r="B433" s="202"/>
      <c r="C433" s="85"/>
      <c r="D433" s="203"/>
      <c r="E433" s="86"/>
      <c r="F433" s="152"/>
      <c r="G433" s="153"/>
      <c r="H433" s="200">
        <f t="shared" si="84"/>
        <v>0</v>
      </c>
      <c r="I433" s="155"/>
      <c r="J433" s="200">
        <f t="shared" si="85"/>
        <v>0</v>
      </c>
      <c r="K433" s="157">
        <f t="shared" si="86"/>
        <v>0</v>
      </c>
      <c r="L433" s="201">
        <f t="shared" si="87"/>
        <v>0</v>
      </c>
      <c r="M433" s="159"/>
      <c r="N433" s="155"/>
      <c r="O433" s="154">
        <f t="shared" si="88"/>
        <v>0</v>
      </c>
      <c r="P433" s="155"/>
      <c r="Q433" s="154">
        <f t="shared" si="89"/>
        <v>0</v>
      </c>
      <c r="R433" s="157">
        <f t="shared" si="90"/>
        <v>0</v>
      </c>
      <c r="S433" s="160">
        <f t="shared" si="91"/>
        <v>0</v>
      </c>
      <c r="T433" s="159"/>
      <c r="U433" s="155"/>
      <c r="V433" s="154">
        <f t="shared" si="92"/>
        <v>0</v>
      </c>
      <c r="W433" s="155"/>
      <c r="X433" s="154">
        <f t="shared" si="93"/>
        <v>0</v>
      </c>
      <c r="Y433" s="157">
        <f t="shared" si="94"/>
        <v>0</v>
      </c>
      <c r="Z433" s="161">
        <f t="shared" si="95"/>
        <v>0</v>
      </c>
      <c r="AA433" s="162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</row>
    <row r="434" spans="1:850" s="130" customFormat="1">
      <c r="A434" s="150"/>
      <c r="B434" s="202"/>
      <c r="C434" s="85"/>
      <c r="D434" s="203"/>
      <c r="E434" s="86"/>
      <c r="F434" s="152"/>
      <c r="G434" s="153"/>
      <c r="H434" s="200">
        <f t="shared" si="84"/>
        <v>0</v>
      </c>
      <c r="I434" s="155"/>
      <c r="J434" s="200">
        <f t="shared" si="85"/>
        <v>0</v>
      </c>
      <c r="K434" s="157">
        <f t="shared" si="86"/>
        <v>0</v>
      </c>
      <c r="L434" s="201">
        <f t="shared" si="87"/>
        <v>0</v>
      </c>
      <c r="M434" s="159"/>
      <c r="N434" s="155"/>
      <c r="O434" s="154">
        <f t="shared" si="88"/>
        <v>0</v>
      </c>
      <c r="P434" s="155"/>
      <c r="Q434" s="154">
        <f t="shared" si="89"/>
        <v>0</v>
      </c>
      <c r="R434" s="157">
        <f t="shared" si="90"/>
        <v>0</v>
      </c>
      <c r="S434" s="160">
        <f t="shared" si="91"/>
        <v>0</v>
      </c>
      <c r="T434" s="159"/>
      <c r="U434" s="155"/>
      <c r="V434" s="154">
        <f t="shared" si="92"/>
        <v>0</v>
      </c>
      <c r="W434" s="155"/>
      <c r="X434" s="154">
        <f t="shared" si="93"/>
        <v>0</v>
      </c>
      <c r="Y434" s="157">
        <f t="shared" si="94"/>
        <v>0</v>
      </c>
      <c r="Z434" s="161">
        <f t="shared" si="95"/>
        <v>0</v>
      </c>
      <c r="AA434" s="162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</row>
    <row r="435" spans="1:850" s="130" customFormat="1">
      <c r="A435" s="150"/>
      <c r="B435" s="202"/>
      <c r="C435" s="85"/>
      <c r="D435" s="203"/>
      <c r="E435" s="86"/>
      <c r="F435" s="152"/>
      <c r="G435" s="153"/>
      <c r="H435" s="200">
        <f t="shared" si="84"/>
        <v>0</v>
      </c>
      <c r="I435" s="155"/>
      <c r="J435" s="200">
        <f t="shared" si="85"/>
        <v>0</v>
      </c>
      <c r="K435" s="157">
        <f t="shared" si="86"/>
        <v>0</v>
      </c>
      <c r="L435" s="201">
        <f t="shared" si="87"/>
        <v>0</v>
      </c>
      <c r="M435" s="159"/>
      <c r="N435" s="155"/>
      <c r="O435" s="154">
        <f t="shared" si="88"/>
        <v>0</v>
      </c>
      <c r="P435" s="155"/>
      <c r="Q435" s="154">
        <f t="shared" si="89"/>
        <v>0</v>
      </c>
      <c r="R435" s="157">
        <f t="shared" si="90"/>
        <v>0</v>
      </c>
      <c r="S435" s="160">
        <f t="shared" si="91"/>
        <v>0</v>
      </c>
      <c r="T435" s="159"/>
      <c r="U435" s="155"/>
      <c r="V435" s="154">
        <f t="shared" si="92"/>
        <v>0</v>
      </c>
      <c r="W435" s="155"/>
      <c r="X435" s="154">
        <f t="shared" si="93"/>
        <v>0</v>
      </c>
      <c r="Y435" s="157">
        <f t="shared" si="94"/>
        <v>0</v>
      </c>
      <c r="Z435" s="161">
        <f t="shared" si="95"/>
        <v>0</v>
      </c>
      <c r="AA435" s="162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</row>
    <row r="436" spans="1:850" s="130" customFormat="1">
      <c r="A436" s="150"/>
      <c r="B436" s="202"/>
      <c r="C436" s="85"/>
      <c r="D436" s="203"/>
      <c r="E436" s="86"/>
      <c r="F436" s="152"/>
      <c r="G436" s="153"/>
      <c r="H436" s="200">
        <f t="shared" si="84"/>
        <v>0</v>
      </c>
      <c r="I436" s="155"/>
      <c r="J436" s="200">
        <f t="shared" si="85"/>
        <v>0</v>
      </c>
      <c r="K436" s="157">
        <f t="shared" si="86"/>
        <v>0</v>
      </c>
      <c r="L436" s="201">
        <f t="shared" si="87"/>
        <v>0</v>
      </c>
      <c r="M436" s="159"/>
      <c r="N436" s="155"/>
      <c r="O436" s="154">
        <f t="shared" si="88"/>
        <v>0</v>
      </c>
      <c r="P436" s="155"/>
      <c r="Q436" s="154">
        <f t="shared" si="89"/>
        <v>0</v>
      </c>
      <c r="R436" s="157">
        <f t="shared" si="90"/>
        <v>0</v>
      </c>
      <c r="S436" s="160">
        <f t="shared" si="91"/>
        <v>0</v>
      </c>
      <c r="T436" s="159"/>
      <c r="U436" s="155"/>
      <c r="V436" s="154">
        <f t="shared" si="92"/>
        <v>0</v>
      </c>
      <c r="W436" s="155"/>
      <c r="X436" s="154">
        <f t="shared" si="93"/>
        <v>0</v>
      </c>
      <c r="Y436" s="157">
        <f t="shared" si="94"/>
        <v>0</v>
      </c>
      <c r="Z436" s="161">
        <f t="shared" si="95"/>
        <v>0</v>
      </c>
      <c r="AA436" s="162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</row>
    <row r="437" spans="1:850" s="130" customFormat="1">
      <c r="A437" s="150"/>
      <c r="B437" s="202"/>
      <c r="C437" s="85"/>
      <c r="D437" s="203"/>
      <c r="E437" s="86"/>
      <c r="F437" s="152"/>
      <c r="G437" s="153"/>
      <c r="H437" s="200">
        <f t="shared" si="84"/>
        <v>0</v>
      </c>
      <c r="I437" s="155"/>
      <c r="J437" s="200">
        <f t="shared" si="85"/>
        <v>0</v>
      </c>
      <c r="K437" s="157">
        <f t="shared" si="86"/>
        <v>0</v>
      </c>
      <c r="L437" s="201">
        <f t="shared" si="87"/>
        <v>0</v>
      </c>
      <c r="M437" s="159"/>
      <c r="N437" s="155"/>
      <c r="O437" s="154">
        <f t="shared" si="88"/>
        <v>0</v>
      </c>
      <c r="P437" s="155"/>
      <c r="Q437" s="154">
        <f t="shared" si="89"/>
        <v>0</v>
      </c>
      <c r="R437" s="157">
        <f t="shared" si="90"/>
        <v>0</v>
      </c>
      <c r="S437" s="160">
        <f t="shared" si="91"/>
        <v>0</v>
      </c>
      <c r="T437" s="159"/>
      <c r="U437" s="155"/>
      <c r="V437" s="154">
        <f t="shared" si="92"/>
        <v>0</v>
      </c>
      <c r="W437" s="155"/>
      <c r="X437" s="154">
        <f t="shared" si="93"/>
        <v>0</v>
      </c>
      <c r="Y437" s="157">
        <f t="shared" si="94"/>
        <v>0</v>
      </c>
      <c r="Z437" s="161">
        <f t="shared" si="95"/>
        <v>0</v>
      </c>
      <c r="AA437" s="162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</row>
    <row r="438" spans="1:850" s="130" customFormat="1">
      <c r="A438" s="150"/>
      <c r="B438" s="202"/>
      <c r="C438" s="85"/>
      <c r="D438" s="203"/>
      <c r="E438" s="86"/>
      <c r="F438" s="152"/>
      <c r="G438" s="153"/>
      <c r="H438" s="200">
        <f t="shared" si="84"/>
        <v>0</v>
      </c>
      <c r="I438" s="155"/>
      <c r="J438" s="200">
        <f t="shared" si="85"/>
        <v>0</v>
      </c>
      <c r="K438" s="157">
        <f t="shared" si="86"/>
        <v>0</v>
      </c>
      <c r="L438" s="201">
        <f t="shared" si="87"/>
        <v>0</v>
      </c>
      <c r="M438" s="159"/>
      <c r="N438" s="155"/>
      <c r="O438" s="154">
        <f t="shared" si="88"/>
        <v>0</v>
      </c>
      <c r="P438" s="155"/>
      <c r="Q438" s="154">
        <f t="shared" si="89"/>
        <v>0</v>
      </c>
      <c r="R438" s="157">
        <f t="shared" si="90"/>
        <v>0</v>
      </c>
      <c r="S438" s="160">
        <f t="shared" si="91"/>
        <v>0</v>
      </c>
      <c r="T438" s="159"/>
      <c r="U438" s="155"/>
      <c r="V438" s="154">
        <f t="shared" si="92"/>
        <v>0</v>
      </c>
      <c r="W438" s="155"/>
      <c r="X438" s="154">
        <f t="shared" si="93"/>
        <v>0</v>
      </c>
      <c r="Y438" s="157">
        <f t="shared" si="94"/>
        <v>0</v>
      </c>
      <c r="Z438" s="161">
        <f t="shared" si="95"/>
        <v>0</v>
      </c>
      <c r="AA438" s="162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</row>
    <row r="439" spans="1:850" s="130" customFormat="1">
      <c r="A439" s="150"/>
      <c r="B439" s="202"/>
      <c r="C439" s="85"/>
      <c r="D439" s="203"/>
      <c r="E439" s="86"/>
      <c r="F439" s="152"/>
      <c r="G439" s="153"/>
      <c r="H439" s="200">
        <f t="shared" si="84"/>
        <v>0</v>
      </c>
      <c r="I439" s="155"/>
      <c r="J439" s="200">
        <f t="shared" si="85"/>
        <v>0</v>
      </c>
      <c r="K439" s="157">
        <f t="shared" si="86"/>
        <v>0</v>
      </c>
      <c r="L439" s="201">
        <f t="shared" si="87"/>
        <v>0</v>
      </c>
      <c r="M439" s="159"/>
      <c r="N439" s="155"/>
      <c r="O439" s="154">
        <f t="shared" si="88"/>
        <v>0</v>
      </c>
      <c r="P439" s="155"/>
      <c r="Q439" s="154">
        <f t="shared" si="89"/>
        <v>0</v>
      </c>
      <c r="R439" s="157">
        <f t="shared" si="90"/>
        <v>0</v>
      </c>
      <c r="S439" s="160">
        <f t="shared" si="91"/>
        <v>0</v>
      </c>
      <c r="T439" s="159"/>
      <c r="U439" s="155"/>
      <c r="V439" s="154">
        <f t="shared" si="92"/>
        <v>0</v>
      </c>
      <c r="W439" s="155"/>
      <c r="X439" s="154">
        <f t="shared" si="93"/>
        <v>0</v>
      </c>
      <c r="Y439" s="157">
        <f t="shared" si="94"/>
        <v>0</v>
      </c>
      <c r="Z439" s="161">
        <f t="shared" si="95"/>
        <v>0</v>
      </c>
      <c r="AA439" s="162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</row>
    <row r="440" spans="1:850" s="130" customFormat="1">
      <c r="A440" s="150"/>
      <c r="B440" s="202"/>
      <c r="C440" s="85"/>
      <c r="D440" s="203"/>
      <c r="E440" s="86"/>
      <c r="F440" s="152"/>
      <c r="G440" s="153"/>
      <c r="H440" s="200">
        <f t="shared" si="84"/>
        <v>0</v>
      </c>
      <c r="I440" s="155"/>
      <c r="J440" s="200">
        <f t="shared" si="85"/>
        <v>0</v>
      </c>
      <c r="K440" s="157">
        <f t="shared" si="86"/>
        <v>0</v>
      </c>
      <c r="L440" s="201">
        <f t="shared" si="87"/>
        <v>0</v>
      </c>
      <c r="M440" s="159"/>
      <c r="N440" s="155"/>
      <c r="O440" s="154">
        <f t="shared" si="88"/>
        <v>0</v>
      </c>
      <c r="P440" s="155"/>
      <c r="Q440" s="154">
        <f t="shared" si="89"/>
        <v>0</v>
      </c>
      <c r="R440" s="157">
        <f t="shared" si="90"/>
        <v>0</v>
      </c>
      <c r="S440" s="160">
        <f t="shared" si="91"/>
        <v>0</v>
      </c>
      <c r="T440" s="159"/>
      <c r="U440" s="155"/>
      <c r="V440" s="154">
        <f t="shared" si="92"/>
        <v>0</v>
      </c>
      <c r="W440" s="155"/>
      <c r="X440" s="154">
        <f t="shared" si="93"/>
        <v>0</v>
      </c>
      <c r="Y440" s="157">
        <f t="shared" si="94"/>
        <v>0</v>
      </c>
      <c r="Z440" s="161">
        <f t="shared" si="95"/>
        <v>0</v>
      </c>
      <c r="AA440" s="162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</row>
    <row r="441" spans="1:850" s="130" customFormat="1">
      <c r="A441" s="150"/>
      <c r="B441" s="202"/>
      <c r="C441" s="85"/>
      <c r="D441" s="203"/>
      <c r="E441" s="86"/>
      <c r="F441" s="152"/>
      <c r="G441" s="153"/>
      <c r="H441" s="200">
        <f t="shared" si="84"/>
        <v>0</v>
      </c>
      <c r="I441" s="155"/>
      <c r="J441" s="200">
        <f t="shared" si="85"/>
        <v>0</v>
      </c>
      <c r="K441" s="157">
        <f t="shared" si="86"/>
        <v>0</v>
      </c>
      <c r="L441" s="201">
        <f t="shared" si="87"/>
        <v>0</v>
      </c>
      <c r="M441" s="159"/>
      <c r="N441" s="155"/>
      <c r="O441" s="154">
        <f t="shared" si="88"/>
        <v>0</v>
      </c>
      <c r="P441" s="155"/>
      <c r="Q441" s="154">
        <f t="shared" si="89"/>
        <v>0</v>
      </c>
      <c r="R441" s="157">
        <f t="shared" si="90"/>
        <v>0</v>
      </c>
      <c r="S441" s="160">
        <f t="shared" si="91"/>
        <v>0</v>
      </c>
      <c r="T441" s="159"/>
      <c r="U441" s="155"/>
      <c r="V441" s="154">
        <f t="shared" si="92"/>
        <v>0</v>
      </c>
      <c r="W441" s="155"/>
      <c r="X441" s="154">
        <f t="shared" si="93"/>
        <v>0</v>
      </c>
      <c r="Y441" s="157">
        <f t="shared" si="94"/>
        <v>0</v>
      </c>
      <c r="Z441" s="161">
        <f t="shared" si="95"/>
        <v>0</v>
      </c>
      <c r="AA441" s="162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</row>
    <row r="442" spans="1:850" s="130" customFormat="1">
      <c r="A442" s="150"/>
      <c r="B442" s="202"/>
      <c r="C442" s="85"/>
      <c r="D442" s="203"/>
      <c r="E442" s="86"/>
      <c r="F442" s="152"/>
      <c r="G442" s="153"/>
      <c r="H442" s="200">
        <f t="shared" si="84"/>
        <v>0</v>
      </c>
      <c r="I442" s="155"/>
      <c r="J442" s="200">
        <f t="shared" si="85"/>
        <v>0</v>
      </c>
      <c r="K442" s="157">
        <f t="shared" si="86"/>
        <v>0</v>
      </c>
      <c r="L442" s="201">
        <f t="shared" si="87"/>
        <v>0</v>
      </c>
      <c r="M442" s="159"/>
      <c r="N442" s="155"/>
      <c r="O442" s="154">
        <f t="shared" si="88"/>
        <v>0</v>
      </c>
      <c r="P442" s="155"/>
      <c r="Q442" s="154">
        <f t="shared" si="89"/>
        <v>0</v>
      </c>
      <c r="R442" s="157">
        <f t="shared" si="90"/>
        <v>0</v>
      </c>
      <c r="S442" s="160">
        <f t="shared" si="91"/>
        <v>0</v>
      </c>
      <c r="T442" s="159"/>
      <c r="U442" s="155"/>
      <c r="V442" s="154">
        <f t="shared" si="92"/>
        <v>0</v>
      </c>
      <c r="W442" s="155"/>
      <c r="X442" s="154">
        <f t="shared" si="93"/>
        <v>0</v>
      </c>
      <c r="Y442" s="157">
        <f t="shared" si="94"/>
        <v>0</v>
      </c>
      <c r="Z442" s="161">
        <f t="shared" si="95"/>
        <v>0</v>
      </c>
      <c r="AA442" s="162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</row>
    <row r="443" spans="1:850" s="130" customFormat="1">
      <c r="A443" s="150"/>
      <c r="B443" s="202"/>
      <c r="C443" s="85"/>
      <c r="D443" s="203"/>
      <c r="E443" s="86"/>
      <c r="F443" s="169"/>
      <c r="G443" s="153"/>
      <c r="H443" s="200">
        <f t="shared" si="84"/>
        <v>0</v>
      </c>
      <c r="I443" s="155"/>
      <c r="J443" s="200">
        <f t="shared" si="85"/>
        <v>0</v>
      </c>
      <c r="K443" s="157">
        <f t="shared" si="86"/>
        <v>0</v>
      </c>
      <c r="L443" s="201">
        <f t="shared" si="87"/>
        <v>0</v>
      </c>
      <c r="M443" s="170"/>
      <c r="N443" s="155"/>
      <c r="O443" s="154">
        <f t="shared" si="88"/>
        <v>0</v>
      </c>
      <c r="P443" s="155"/>
      <c r="Q443" s="154">
        <f t="shared" si="89"/>
        <v>0</v>
      </c>
      <c r="R443" s="157">
        <f t="shared" si="90"/>
        <v>0</v>
      </c>
      <c r="S443" s="160">
        <f t="shared" si="91"/>
        <v>0</v>
      </c>
      <c r="T443" s="170"/>
      <c r="U443" s="155"/>
      <c r="V443" s="154">
        <f t="shared" si="92"/>
        <v>0</v>
      </c>
      <c r="W443" s="155"/>
      <c r="X443" s="154">
        <f t="shared" si="93"/>
        <v>0</v>
      </c>
      <c r="Y443" s="157">
        <f t="shared" si="94"/>
        <v>0</v>
      </c>
      <c r="Z443" s="161">
        <f t="shared" si="95"/>
        <v>0</v>
      </c>
      <c r="AA443" s="162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</row>
    <row r="444" spans="1:850" s="130" customFormat="1" ht="14.25" thickBot="1">
      <c r="A444" s="150"/>
      <c r="B444" s="202"/>
      <c r="C444" s="85"/>
      <c r="D444" s="203"/>
      <c r="E444" s="86"/>
      <c r="F444" s="207"/>
      <c r="G444" s="167"/>
      <c r="H444" s="200">
        <f t="shared" si="84"/>
        <v>0</v>
      </c>
      <c r="I444" s="155"/>
      <c r="J444" s="200">
        <f t="shared" si="85"/>
        <v>0</v>
      </c>
      <c r="K444" s="157">
        <f t="shared" si="86"/>
        <v>0</v>
      </c>
      <c r="L444" s="201">
        <f t="shared" si="87"/>
        <v>0</v>
      </c>
      <c r="M444" s="208"/>
      <c r="N444" s="168"/>
      <c r="O444" s="154">
        <f t="shared" si="88"/>
        <v>0</v>
      </c>
      <c r="P444" s="155"/>
      <c r="Q444" s="154">
        <f t="shared" si="89"/>
        <v>0</v>
      </c>
      <c r="R444" s="157">
        <f t="shared" si="90"/>
        <v>0</v>
      </c>
      <c r="S444" s="160">
        <f t="shared" si="91"/>
        <v>0</v>
      </c>
      <c r="T444" s="208"/>
      <c r="U444" s="168"/>
      <c r="V444" s="154">
        <f t="shared" si="92"/>
        <v>0</v>
      </c>
      <c r="W444" s="155"/>
      <c r="X444" s="154">
        <f t="shared" si="93"/>
        <v>0</v>
      </c>
      <c r="Y444" s="157">
        <f t="shared" si="94"/>
        <v>0</v>
      </c>
      <c r="Z444" s="161">
        <f t="shared" si="95"/>
        <v>0</v>
      </c>
      <c r="AA444" s="162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</row>
    <row r="445" spans="1:850" s="130" customFormat="1" ht="14.25" thickTop="1">
      <c r="A445" s="209" t="s">
        <v>108</v>
      </c>
      <c r="B445" s="210" t="s">
        <v>136</v>
      </c>
      <c r="C445" s="211"/>
      <c r="D445" s="212" t="s">
        <v>137</v>
      </c>
      <c r="E445" s="213" t="s">
        <v>117</v>
      </c>
      <c r="F445" s="214" t="s">
        <v>118</v>
      </c>
      <c r="G445" s="215" t="s">
        <v>108</v>
      </c>
      <c r="H445" s="216">
        <f>SUMIFS(H399:H444,$A399:$A444,"設備費")</f>
        <v>0</v>
      </c>
      <c r="I445" s="217" t="s">
        <v>97</v>
      </c>
      <c r="J445" s="216">
        <f>SUMIFS(J399:J444,$A399:$A444,"設備費")</f>
        <v>0</v>
      </c>
      <c r="K445" s="217" t="s">
        <v>97</v>
      </c>
      <c r="L445" s="218">
        <f>SUMIFS(L399:L444,$A399:$A444,"設備費")</f>
        <v>0</v>
      </c>
      <c r="M445" s="219" t="s">
        <v>118</v>
      </c>
      <c r="N445" s="217" t="s">
        <v>108</v>
      </c>
      <c r="O445" s="216">
        <f>SUMIFS(O399:O444,$A399:$A444,"設備費")</f>
        <v>0</v>
      </c>
      <c r="P445" s="217" t="s">
        <v>97</v>
      </c>
      <c r="Q445" s="216">
        <f>SUMIFS(Q399:Q444,$A399:$A444,"設備費")</f>
        <v>0</v>
      </c>
      <c r="R445" s="217" t="s">
        <v>97</v>
      </c>
      <c r="S445" s="220">
        <f>SUMIFS(S399:S444,$A399:$A444,"設備費")</f>
        <v>0</v>
      </c>
      <c r="T445" s="219" t="s">
        <v>108</v>
      </c>
      <c r="U445" s="217" t="s">
        <v>118</v>
      </c>
      <c r="V445" s="216">
        <f>SUMIFS(V399:V444,$A399:$A444,"設備費")</f>
        <v>0</v>
      </c>
      <c r="W445" s="217" t="s">
        <v>97</v>
      </c>
      <c r="X445" s="216">
        <f>SUMIFS(X399:X444,$A399:$A444,"設備費")</f>
        <v>0</v>
      </c>
      <c r="Y445" s="217" t="s">
        <v>97</v>
      </c>
      <c r="Z445" s="218">
        <f>SUMIFS(Z399:Z444,$A399:$A444,"設備費")</f>
        <v>0</v>
      </c>
      <c r="AA445" s="221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</row>
    <row r="446" spans="1:850" s="130" customFormat="1">
      <c r="A446" s="138" t="s">
        <v>108</v>
      </c>
      <c r="B446" s="222" t="s">
        <v>128</v>
      </c>
      <c r="C446" s="223"/>
      <c r="D446" s="139" t="s">
        <v>127</v>
      </c>
      <c r="E446" s="140" t="s">
        <v>108</v>
      </c>
      <c r="F446" s="224" t="s">
        <v>108</v>
      </c>
      <c r="G446" s="225" t="s">
        <v>108</v>
      </c>
      <c r="H446" s="156">
        <f>SUMIFS(H399:H444,$A399:$A444,"工事費")</f>
        <v>0</v>
      </c>
      <c r="I446" s="226" t="s">
        <v>97</v>
      </c>
      <c r="J446" s="156">
        <f>SUMIFS(J399:J444,$A399:$A444,"工事費")</f>
        <v>0</v>
      </c>
      <c r="K446" s="226" t="s">
        <v>97</v>
      </c>
      <c r="L446" s="158">
        <f>SUMIFS(L399:L444,$A399:$A444,"工事費")</f>
        <v>0</v>
      </c>
      <c r="M446" s="227" t="s">
        <v>108</v>
      </c>
      <c r="N446" s="226" t="s">
        <v>108</v>
      </c>
      <c r="O446" s="156">
        <f>SUMIFS(O399:O444,$A399:$A444,"工事費")</f>
        <v>0</v>
      </c>
      <c r="P446" s="226" t="s">
        <v>97</v>
      </c>
      <c r="Q446" s="156">
        <f>SUMIFS(Q399:Q444,$A399:$A444,"工事費")</f>
        <v>0</v>
      </c>
      <c r="R446" s="226" t="s">
        <v>97</v>
      </c>
      <c r="S446" s="197">
        <f>SUMIFS(S399:S444,$A399:$A444,"工事費")</f>
        <v>0</v>
      </c>
      <c r="T446" s="227" t="s">
        <v>108</v>
      </c>
      <c r="U446" s="226" t="s">
        <v>133</v>
      </c>
      <c r="V446" s="156">
        <f>SUMIFS(V399:V444,$A399:$A444,"工事費")</f>
        <v>0</v>
      </c>
      <c r="W446" s="226" t="s">
        <v>97</v>
      </c>
      <c r="X446" s="156">
        <f>SUMIFS(X399:X444,$A399:$A444,"工事費")</f>
        <v>0</v>
      </c>
      <c r="Y446" s="226" t="s">
        <v>97</v>
      </c>
      <c r="Z446" s="158">
        <f>SUMIFS(Z399:Z444,$A399:$A444,"工事費")</f>
        <v>0</v>
      </c>
      <c r="AA446" s="162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</row>
    <row r="447" spans="1:850" s="130" customFormat="1" ht="14.25" thickBot="1">
      <c r="A447" s="171" t="s">
        <v>108</v>
      </c>
      <c r="B447" s="172" t="s">
        <v>138</v>
      </c>
      <c r="C447" s="173"/>
      <c r="D447" s="228" t="s">
        <v>116</v>
      </c>
      <c r="E447" s="175" t="s">
        <v>108</v>
      </c>
      <c r="F447" s="176" t="s">
        <v>108</v>
      </c>
      <c r="G447" s="229" t="s">
        <v>117</v>
      </c>
      <c r="H447" s="180">
        <f>SUM(H399:H444)</f>
        <v>0</v>
      </c>
      <c r="I447" s="230" t="s">
        <v>97</v>
      </c>
      <c r="J447" s="180">
        <f>SUM(J399:J444)</f>
        <v>0</v>
      </c>
      <c r="K447" s="230" t="s">
        <v>97</v>
      </c>
      <c r="L447" s="181">
        <f>SUM(L399:L444)</f>
        <v>0</v>
      </c>
      <c r="M447" s="182" t="s">
        <v>108</v>
      </c>
      <c r="N447" s="230" t="s">
        <v>117</v>
      </c>
      <c r="O447" s="180">
        <f>SUM(O399:O444)</f>
        <v>0</v>
      </c>
      <c r="P447" s="230" t="s">
        <v>97</v>
      </c>
      <c r="Q447" s="180">
        <f>SUM(Q399:Q444)</f>
        <v>0</v>
      </c>
      <c r="R447" s="230" t="s">
        <v>97</v>
      </c>
      <c r="S447" s="183">
        <f>SUM(S399:S444)</f>
        <v>0</v>
      </c>
      <c r="T447" s="182" t="s">
        <v>108</v>
      </c>
      <c r="U447" s="230" t="s">
        <v>117</v>
      </c>
      <c r="V447" s="180">
        <f>SUM(V399:V444)</f>
        <v>0</v>
      </c>
      <c r="W447" s="230" t="s">
        <v>97</v>
      </c>
      <c r="X447" s="180">
        <f>SUM(X399:X444)</f>
        <v>0</v>
      </c>
      <c r="Y447" s="230" t="s">
        <v>97</v>
      </c>
      <c r="Z447" s="181">
        <f>SUM(Z399:Z444)</f>
        <v>0</v>
      </c>
      <c r="AA447" s="184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</row>
    <row r="448" spans="1:850" s="130" customFormat="1">
      <c r="A448" s="231"/>
      <c r="B448" s="232">
        <v>8</v>
      </c>
      <c r="C448" s="233"/>
      <c r="D448" s="234" t="s">
        <v>139</v>
      </c>
      <c r="E448" s="235"/>
      <c r="F448" s="194"/>
      <c r="G448" s="236"/>
      <c r="H448" s="200"/>
      <c r="I448" s="237"/>
      <c r="J448" s="200"/>
      <c r="K448" s="237"/>
      <c r="L448" s="201"/>
      <c r="M448" s="196"/>
      <c r="N448" s="237"/>
      <c r="O448" s="200"/>
      <c r="P448" s="237"/>
      <c r="Q448" s="200"/>
      <c r="R448" s="237"/>
      <c r="S448" s="238"/>
      <c r="T448" s="196"/>
      <c r="U448" s="237"/>
      <c r="V448" s="200"/>
      <c r="W448" s="237"/>
      <c r="X448" s="200"/>
      <c r="Y448" s="237"/>
      <c r="Z448" s="201"/>
      <c r="AA448" s="239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</row>
    <row r="449" spans="1:850" s="130" customFormat="1">
      <c r="A449" s="150"/>
      <c r="B449" s="198"/>
      <c r="C449" s="85"/>
      <c r="D449" s="199"/>
      <c r="E449" s="86"/>
      <c r="F449" s="152"/>
      <c r="G449" s="153"/>
      <c r="H449" s="200">
        <f t="shared" ref="H449:H498" si="96">$F449*G449</f>
        <v>0</v>
      </c>
      <c r="I449" s="155"/>
      <c r="J449" s="200">
        <f t="shared" ref="J449:J498" si="97">$F449*I449</f>
        <v>0</v>
      </c>
      <c r="K449" s="157">
        <f t="shared" ref="K449:K498" si="98">G449-I449</f>
        <v>0</v>
      </c>
      <c r="L449" s="201">
        <f t="shared" ref="L449:L498" si="99">$F449*K449</f>
        <v>0</v>
      </c>
      <c r="M449" s="159"/>
      <c r="N449" s="155"/>
      <c r="O449" s="154">
        <f>$M449*N449</f>
        <v>0</v>
      </c>
      <c r="P449" s="155"/>
      <c r="Q449" s="154">
        <f>$M449*P449</f>
        <v>0</v>
      </c>
      <c r="R449" s="157">
        <f t="shared" ref="R449:R498" si="100">N449-P449</f>
        <v>0</v>
      </c>
      <c r="S449" s="160">
        <f>$M449*R449</f>
        <v>0</v>
      </c>
      <c r="T449" s="159"/>
      <c r="U449" s="155"/>
      <c r="V449" s="154">
        <f t="shared" ref="V449:V498" si="101">$T449*U449</f>
        <v>0</v>
      </c>
      <c r="W449" s="155"/>
      <c r="X449" s="154">
        <f t="shared" ref="X449:X498" si="102">$T449*W449</f>
        <v>0</v>
      </c>
      <c r="Y449" s="157">
        <f t="shared" ref="Y449:Y498" si="103">U449-W449</f>
        <v>0</v>
      </c>
      <c r="Z449" s="161">
        <f t="shared" ref="Z449:Z498" si="104">$T449*Y449</f>
        <v>0</v>
      </c>
      <c r="AA449" s="162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</row>
    <row r="450" spans="1:850" s="130" customFormat="1">
      <c r="A450" s="150"/>
      <c r="B450" s="202"/>
      <c r="C450" s="85"/>
      <c r="D450" s="203"/>
      <c r="E450" s="86"/>
      <c r="F450" s="152"/>
      <c r="G450" s="153"/>
      <c r="H450" s="200">
        <f t="shared" si="96"/>
        <v>0</v>
      </c>
      <c r="I450" s="155"/>
      <c r="J450" s="200">
        <f t="shared" si="97"/>
        <v>0</v>
      </c>
      <c r="K450" s="157">
        <f t="shared" si="98"/>
        <v>0</v>
      </c>
      <c r="L450" s="201">
        <f t="shared" si="99"/>
        <v>0</v>
      </c>
      <c r="M450" s="159"/>
      <c r="N450" s="155"/>
      <c r="O450" s="154">
        <f t="shared" ref="O450:O498" si="105">$M450*N450</f>
        <v>0</v>
      </c>
      <c r="P450" s="155"/>
      <c r="Q450" s="154">
        <f t="shared" ref="Q450:Q498" si="106">$M450*P450</f>
        <v>0</v>
      </c>
      <c r="R450" s="157">
        <f t="shared" si="100"/>
        <v>0</v>
      </c>
      <c r="S450" s="160">
        <f t="shared" ref="S450:S498" si="107">$M450*R450</f>
        <v>0</v>
      </c>
      <c r="T450" s="159"/>
      <c r="U450" s="155"/>
      <c r="V450" s="154">
        <f t="shared" si="101"/>
        <v>0</v>
      </c>
      <c r="W450" s="155"/>
      <c r="X450" s="154">
        <f t="shared" si="102"/>
        <v>0</v>
      </c>
      <c r="Y450" s="157">
        <f t="shared" si="103"/>
        <v>0</v>
      </c>
      <c r="Z450" s="161">
        <f t="shared" si="104"/>
        <v>0</v>
      </c>
      <c r="AA450" s="162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</row>
    <row r="451" spans="1:850" s="130" customFormat="1">
      <c r="A451" s="150"/>
      <c r="B451" s="202"/>
      <c r="C451" s="85"/>
      <c r="D451" s="203"/>
      <c r="E451" s="86"/>
      <c r="F451" s="152"/>
      <c r="G451" s="153"/>
      <c r="H451" s="200">
        <f t="shared" si="96"/>
        <v>0</v>
      </c>
      <c r="I451" s="155"/>
      <c r="J451" s="200">
        <f t="shared" si="97"/>
        <v>0</v>
      </c>
      <c r="K451" s="157">
        <f t="shared" si="98"/>
        <v>0</v>
      </c>
      <c r="L451" s="201">
        <f t="shared" si="99"/>
        <v>0</v>
      </c>
      <c r="M451" s="159"/>
      <c r="N451" s="155"/>
      <c r="O451" s="154">
        <f t="shared" si="105"/>
        <v>0</v>
      </c>
      <c r="P451" s="155"/>
      <c r="Q451" s="154">
        <f t="shared" si="106"/>
        <v>0</v>
      </c>
      <c r="R451" s="157">
        <f t="shared" si="100"/>
        <v>0</v>
      </c>
      <c r="S451" s="160">
        <f t="shared" si="107"/>
        <v>0</v>
      </c>
      <c r="T451" s="159"/>
      <c r="U451" s="155"/>
      <c r="V451" s="154">
        <f t="shared" si="101"/>
        <v>0</v>
      </c>
      <c r="W451" s="155"/>
      <c r="X451" s="154">
        <f t="shared" si="102"/>
        <v>0</v>
      </c>
      <c r="Y451" s="157">
        <f t="shared" si="103"/>
        <v>0</v>
      </c>
      <c r="Z451" s="161">
        <f t="shared" si="104"/>
        <v>0</v>
      </c>
      <c r="AA451" s="162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</row>
    <row r="452" spans="1:850" s="130" customFormat="1">
      <c r="A452" s="150"/>
      <c r="B452" s="202"/>
      <c r="C452" s="85"/>
      <c r="D452" s="203"/>
      <c r="E452" s="86"/>
      <c r="F452" s="152"/>
      <c r="G452" s="153"/>
      <c r="H452" s="200">
        <f t="shared" si="96"/>
        <v>0</v>
      </c>
      <c r="I452" s="155"/>
      <c r="J452" s="200">
        <f t="shared" si="97"/>
        <v>0</v>
      </c>
      <c r="K452" s="157">
        <f t="shared" si="98"/>
        <v>0</v>
      </c>
      <c r="L452" s="201">
        <f t="shared" si="99"/>
        <v>0</v>
      </c>
      <c r="M452" s="159"/>
      <c r="N452" s="155"/>
      <c r="O452" s="154">
        <f t="shared" si="105"/>
        <v>0</v>
      </c>
      <c r="P452" s="155"/>
      <c r="Q452" s="154">
        <f t="shared" si="106"/>
        <v>0</v>
      </c>
      <c r="R452" s="157">
        <f t="shared" si="100"/>
        <v>0</v>
      </c>
      <c r="S452" s="160">
        <f t="shared" si="107"/>
        <v>0</v>
      </c>
      <c r="T452" s="159"/>
      <c r="U452" s="155"/>
      <c r="V452" s="154">
        <f t="shared" si="101"/>
        <v>0</v>
      </c>
      <c r="W452" s="155"/>
      <c r="X452" s="154">
        <f t="shared" si="102"/>
        <v>0</v>
      </c>
      <c r="Y452" s="157">
        <f t="shared" si="103"/>
        <v>0</v>
      </c>
      <c r="Z452" s="161">
        <f t="shared" si="104"/>
        <v>0</v>
      </c>
      <c r="AA452" s="162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</row>
    <row r="453" spans="1:850" s="130" customFormat="1">
      <c r="A453" s="150"/>
      <c r="B453" s="202"/>
      <c r="C453" s="85"/>
      <c r="D453" s="203"/>
      <c r="E453" s="86"/>
      <c r="F453" s="152"/>
      <c r="G453" s="153"/>
      <c r="H453" s="200">
        <f t="shared" si="96"/>
        <v>0</v>
      </c>
      <c r="I453" s="155"/>
      <c r="J453" s="200">
        <f t="shared" si="97"/>
        <v>0</v>
      </c>
      <c r="K453" s="157">
        <f t="shared" si="98"/>
        <v>0</v>
      </c>
      <c r="L453" s="201">
        <f t="shared" si="99"/>
        <v>0</v>
      </c>
      <c r="M453" s="159"/>
      <c r="N453" s="155"/>
      <c r="O453" s="154">
        <f t="shared" si="105"/>
        <v>0</v>
      </c>
      <c r="P453" s="155"/>
      <c r="Q453" s="154">
        <f t="shared" si="106"/>
        <v>0</v>
      </c>
      <c r="R453" s="157">
        <f t="shared" si="100"/>
        <v>0</v>
      </c>
      <c r="S453" s="160">
        <f t="shared" si="107"/>
        <v>0</v>
      </c>
      <c r="T453" s="159"/>
      <c r="U453" s="155"/>
      <c r="V453" s="154">
        <f t="shared" si="101"/>
        <v>0</v>
      </c>
      <c r="W453" s="155"/>
      <c r="X453" s="154">
        <f t="shared" si="102"/>
        <v>0</v>
      </c>
      <c r="Y453" s="157">
        <f t="shared" si="103"/>
        <v>0</v>
      </c>
      <c r="Z453" s="161">
        <f t="shared" si="104"/>
        <v>0</v>
      </c>
      <c r="AA453" s="162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</row>
    <row r="454" spans="1:850" s="130" customFormat="1">
      <c r="A454" s="150"/>
      <c r="B454" s="202"/>
      <c r="C454" s="85"/>
      <c r="D454" s="203"/>
      <c r="E454" s="86"/>
      <c r="F454" s="152"/>
      <c r="G454" s="153"/>
      <c r="H454" s="200">
        <f t="shared" si="96"/>
        <v>0</v>
      </c>
      <c r="I454" s="155"/>
      <c r="J454" s="200">
        <f t="shared" si="97"/>
        <v>0</v>
      </c>
      <c r="K454" s="157">
        <f t="shared" si="98"/>
        <v>0</v>
      </c>
      <c r="L454" s="201">
        <f t="shared" si="99"/>
        <v>0</v>
      </c>
      <c r="M454" s="159"/>
      <c r="N454" s="155"/>
      <c r="O454" s="154">
        <f t="shared" si="105"/>
        <v>0</v>
      </c>
      <c r="P454" s="155"/>
      <c r="Q454" s="154">
        <f t="shared" si="106"/>
        <v>0</v>
      </c>
      <c r="R454" s="157">
        <f t="shared" si="100"/>
        <v>0</v>
      </c>
      <c r="S454" s="160">
        <f t="shared" si="107"/>
        <v>0</v>
      </c>
      <c r="T454" s="159"/>
      <c r="U454" s="155"/>
      <c r="V454" s="154">
        <f t="shared" si="101"/>
        <v>0</v>
      </c>
      <c r="W454" s="155"/>
      <c r="X454" s="154">
        <f t="shared" si="102"/>
        <v>0</v>
      </c>
      <c r="Y454" s="157">
        <f t="shared" si="103"/>
        <v>0</v>
      </c>
      <c r="Z454" s="161">
        <f t="shared" si="104"/>
        <v>0</v>
      </c>
      <c r="AA454" s="162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</row>
    <row r="455" spans="1:850" s="130" customFormat="1">
      <c r="A455" s="150"/>
      <c r="B455" s="202"/>
      <c r="C455" s="85"/>
      <c r="D455" s="203"/>
      <c r="E455" s="86"/>
      <c r="F455" s="152"/>
      <c r="G455" s="153"/>
      <c r="H455" s="200">
        <f t="shared" si="96"/>
        <v>0</v>
      </c>
      <c r="I455" s="155"/>
      <c r="J455" s="200">
        <f t="shared" si="97"/>
        <v>0</v>
      </c>
      <c r="K455" s="157">
        <f t="shared" si="98"/>
        <v>0</v>
      </c>
      <c r="L455" s="201">
        <f t="shared" si="99"/>
        <v>0</v>
      </c>
      <c r="M455" s="159"/>
      <c r="N455" s="155"/>
      <c r="O455" s="154">
        <f t="shared" si="105"/>
        <v>0</v>
      </c>
      <c r="P455" s="155"/>
      <c r="Q455" s="154">
        <f t="shared" si="106"/>
        <v>0</v>
      </c>
      <c r="R455" s="157">
        <f t="shared" si="100"/>
        <v>0</v>
      </c>
      <c r="S455" s="160">
        <f t="shared" si="107"/>
        <v>0</v>
      </c>
      <c r="T455" s="159"/>
      <c r="U455" s="155"/>
      <c r="V455" s="154">
        <f t="shared" si="101"/>
        <v>0</v>
      </c>
      <c r="W455" s="155"/>
      <c r="X455" s="154">
        <f t="shared" si="102"/>
        <v>0</v>
      </c>
      <c r="Y455" s="157">
        <f t="shared" si="103"/>
        <v>0</v>
      </c>
      <c r="Z455" s="161">
        <f t="shared" si="104"/>
        <v>0</v>
      </c>
      <c r="AA455" s="162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</row>
    <row r="456" spans="1:850" s="130" customFormat="1">
      <c r="A456" s="150"/>
      <c r="B456" s="202"/>
      <c r="C456" s="85"/>
      <c r="D456" s="203"/>
      <c r="E456" s="86"/>
      <c r="F456" s="152"/>
      <c r="G456" s="153"/>
      <c r="H456" s="200">
        <f t="shared" si="96"/>
        <v>0</v>
      </c>
      <c r="I456" s="155"/>
      <c r="J456" s="200">
        <f t="shared" si="97"/>
        <v>0</v>
      </c>
      <c r="K456" s="157">
        <f t="shared" si="98"/>
        <v>0</v>
      </c>
      <c r="L456" s="201">
        <f t="shared" si="99"/>
        <v>0</v>
      </c>
      <c r="M456" s="159"/>
      <c r="N456" s="155"/>
      <c r="O456" s="154">
        <f t="shared" si="105"/>
        <v>0</v>
      </c>
      <c r="P456" s="155"/>
      <c r="Q456" s="154">
        <f t="shared" si="106"/>
        <v>0</v>
      </c>
      <c r="R456" s="157">
        <f t="shared" si="100"/>
        <v>0</v>
      </c>
      <c r="S456" s="160">
        <f t="shared" si="107"/>
        <v>0</v>
      </c>
      <c r="T456" s="159"/>
      <c r="U456" s="155"/>
      <c r="V456" s="154">
        <f t="shared" si="101"/>
        <v>0</v>
      </c>
      <c r="W456" s="155"/>
      <c r="X456" s="154">
        <f t="shared" si="102"/>
        <v>0</v>
      </c>
      <c r="Y456" s="157">
        <f t="shared" si="103"/>
        <v>0</v>
      </c>
      <c r="Z456" s="161">
        <f t="shared" si="104"/>
        <v>0</v>
      </c>
      <c r="AA456" s="162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</row>
    <row r="457" spans="1:850" s="130" customFormat="1">
      <c r="A457" s="150"/>
      <c r="B457" s="202"/>
      <c r="C457" s="85"/>
      <c r="D457" s="203"/>
      <c r="E457" s="86"/>
      <c r="F457" s="152"/>
      <c r="G457" s="153"/>
      <c r="H457" s="200">
        <f t="shared" si="96"/>
        <v>0</v>
      </c>
      <c r="I457" s="155"/>
      <c r="J457" s="200">
        <f t="shared" si="97"/>
        <v>0</v>
      </c>
      <c r="K457" s="157">
        <f t="shared" si="98"/>
        <v>0</v>
      </c>
      <c r="L457" s="201">
        <f t="shared" si="99"/>
        <v>0</v>
      </c>
      <c r="M457" s="159"/>
      <c r="N457" s="155"/>
      <c r="O457" s="154">
        <f t="shared" si="105"/>
        <v>0</v>
      </c>
      <c r="P457" s="155"/>
      <c r="Q457" s="154">
        <f t="shared" si="106"/>
        <v>0</v>
      </c>
      <c r="R457" s="157">
        <f t="shared" si="100"/>
        <v>0</v>
      </c>
      <c r="S457" s="160">
        <f t="shared" si="107"/>
        <v>0</v>
      </c>
      <c r="T457" s="159"/>
      <c r="U457" s="155"/>
      <c r="V457" s="154">
        <f t="shared" si="101"/>
        <v>0</v>
      </c>
      <c r="W457" s="155"/>
      <c r="X457" s="154">
        <f t="shared" si="102"/>
        <v>0</v>
      </c>
      <c r="Y457" s="157">
        <f t="shared" si="103"/>
        <v>0</v>
      </c>
      <c r="Z457" s="161">
        <f t="shared" si="104"/>
        <v>0</v>
      </c>
      <c r="AA457" s="162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</row>
    <row r="458" spans="1:850" s="130" customFormat="1">
      <c r="A458" s="150"/>
      <c r="B458" s="202"/>
      <c r="C458" s="85"/>
      <c r="D458" s="203"/>
      <c r="E458" s="86"/>
      <c r="F458" s="152"/>
      <c r="G458" s="153"/>
      <c r="H458" s="200">
        <f t="shared" si="96"/>
        <v>0</v>
      </c>
      <c r="I458" s="155"/>
      <c r="J458" s="200">
        <f t="shared" si="97"/>
        <v>0</v>
      </c>
      <c r="K458" s="157">
        <f t="shared" si="98"/>
        <v>0</v>
      </c>
      <c r="L458" s="201">
        <f t="shared" si="99"/>
        <v>0</v>
      </c>
      <c r="M458" s="159"/>
      <c r="N458" s="155"/>
      <c r="O458" s="154">
        <f t="shared" si="105"/>
        <v>0</v>
      </c>
      <c r="P458" s="155"/>
      <c r="Q458" s="154">
        <f t="shared" si="106"/>
        <v>0</v>
      </c>
      <c r="R458" s="157">
        <f t="shared" si="100"/>
        <v>0</v>
      </c>
      <c r="S458" s="160">
        <f t="shared" si="107"/>
        <v>0</v>
      </c>
      <c r="T458" s="159"/>
      <c r="U458" s="155"/>
      <c r="V458" s="154">
        <f t="shared" si="101"/>
        <v>0</v>
      </c>
      <c r="W458" s="155"/>
      <c r="X458" s="154">
        <f t="shared" si="102"/>
        <v>0</v>
      </c>
      <c r="Y458" s="157">
        <f t="shared" si="103"/>
        <v>0</v>
      </c>
      <c r="Z458" s="161">
        <f t="shared" si="104"/>
        <v>0</v>
      </c>
      <c r="AA458" s="162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</row>
    <row r="459" spans="1:850" s="130" customFormat="1">
      <c r="A459" s="150"/>
      <c r="B459" s="202"/>
      <c r="C459" s="85"/>
      <c r="D459" s="203"/>
      <c r="E459" s="86"/>
      <c r="F459" s="152"/>
      <c r="G459" s="153"/>
      <c r="H459" s="200">
        <f t="shared" si="96"/>
        <v>0</v>
      </c>
      <c r="I459" s="155"/>
      <c r="J459" s="200">
        <f t="shared" si="97"/>
        <v>0</v>
      </c>
      <c r="K459" s="157">
        <f t="shared" si="98"/>
        <v>0</v>
      </c>
      <c r="L459" s="201">
        <f t="shared" si="99"/>
        <v>0</v>
      </c>
      <c r="M459" s="159"/>
      <c r="N459" s="155"/>
      <c r="O459" s="154">
        <f t="shared" si="105"/>
        <v>0</v>
      </c>
      <c r="P459" s="155"/>
      <c r="Q459" s="154">
        <f t="shared" si="106"/>
        <v>0</v>
      </c>
      <c r="R459" s="157">
        <f t="shared" si="100"/>
        <v>0</v>
      </c>
      <c r="S459" s="160">
        <f t="shared" si="107"/>
        <v>0</v>
      </c>
      <c r="T459" s="159"/>
      <c r="U459" s="155"/>
      <c r="V459" s="154">
        <f t="shared" si="101"/>
        <v>0</v>
      </c>
      <c r="W459" s="155"/>
      <c r="X459" s="154">
        <f t="shared" si="102"/>
        <v>0</v>
      </c>
      <c r="Y459" s="157">
        <f t="shared" si="103"/>
        <v>0</v>
      </c>
      <c r="Z459" s="161">
        <f t="shared" si="104"/>
        <v>0</v>
      </c>
      <c r="AA459" s="162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</row>
    <row r="460" spans="1:850" s="130" customFormat="1">
      <c r="A460" s="150"/>
      <c r="B460" s="202"/>
      <c r="C460" s="85"/>
      <c r="D460" s="203"/>
      <c r="E460" s="86"/>
      <c r="F460" s="152"/>
      <c r="G460" s="153"/>
      <c r="H460" s="200">
        <f t="shared" si="96"/>
        <v>0</v>
      </c>
      <c r="I460" s="155"/>
      <c r="J460" s="200">
        <f t="shared" si="97"/>
        <v>0</v>
      </c>
      <c r="K460" s="157">
        <f t="shared" si="98"/>
        <v>0</v>
      </c>
      <c r="L460" s="201">
        <f t="shared" si="99"/>
        <v>0</v>
      </c>
      <c r="M460" s="159"/>
      <c r="N460" s="155"/>
      <c r="O460" s="154">
        <f t="shared" si="105"/>
        <v>0</v>
      </c>
      <c r="P460" s="155"/>
      <c r="Q460" s="154">
        <f t="shared" si="106"/>
        <v>0</v>
      </c>
      <c r="R460" s="157">
        <f t="shared" si="100"/>
        <v>0</v>
      </c>
      <c r="S460" s="160">
        <f t="shared" si="107"/>
        <v>0</v>
      </c>
      <c r="T460" s="159"/>
      <c r="U460" s="155"/>
      <c r="V460" s="154">
        <f t="shared" si="101"/>
        <v>0</v>
      </c>
      <c r="W460" s="155"/>
      <c r="X460" s="154">
        <f t="shared" si="102"/>
        <v>0</v>
      </c>
      <c r="Y460" s="157">
        <f t="shared" si="103"/>
        <v>0</v>
      </c>
      <c r="Z460" s="161">
        <f t="shared" si="104"/>
        <v>0</v>
      </c>
      <c r="AA460" s="162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</row>
    <row r="461" spans="1:850" s="130" customFormat="1">
      <c r="A461" s="150"/>
      <c r="B461" s="202"/>
      <c r="C461" s="85"/>
      <c r="D461" s="203"/>
      <c r="E461" s="86"/>
      <c r="F461" s="152"/>
      <c r="G461" s="153"/>
      <c r="H461" s="200">
        <f t="shared" si="96"/>
        <v>0</v>
      </c>
      <c r="I461" s="155"/>
      <c r="J461" s="200">
        <f t="shared" si="97"/>
        <v>0</v>
      </c>
      <c r="K461" s="157">
        <f t="shared" si="98"/>
        <v>0</v>
      </c>
      <c r="L461" s="201">
        <f t="shared" si="99"/>
        <v>0</v>
      </c>
      <c r="M461" s="159"/>
      <c r="N461" s="155"/>
      <c r="O461" s="154">
        <f t="shared" si="105"/>
        <v>0</v>
      </c>
      <c r="P461" s="155"/>
      <c r="Q461" s="154">
        <f t="shared" si="106"/>
        <v>0</v>
      </c>
      <c r="R461" s="157">
        <f t="shared" si="100"/>
        <v>0</v>
      </c>
      <c r="S461" s="160">
        <f t="shared" si="107"/>
        <v>0</v>
      </c>
      <c r="T461" s="159"/>
      <c r="U461" s="155"/>
      <c r="V461" s="154">
        <f t="shared" si="101"/>
        <v>0</v>
      </c>
      <c r="W461" s="155"/>
      <c r="X461" s="154">
        <f t="shared" si="102"/>
        <v>0</v>
      </c>
      <c r="Y461" s="157">
        <f t="shared" si="103"/>
        <v>0</v>
      </c>
      <c r="Z461" s="161">
        <f t="shared" si="104"/>
        <v>0</v>
      </c>
      <c r="AA461" s="162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</row>
    <row r="462" spans="1:850" s="130" customFormat="1">
      <c r="A462" s="150"/>
      <c r="B462" s="202"/>
      <c r="C462" s="85"/>
      <c r="D462" s="203"/>
      <c r="E462" s="86"/>
      <c r="F462" s="152"/>
      <c r="G462" s="153"/>
      <c r="H462" s="200">
        <f t="shared" si="96"/>
        <v>0</v>
      </c>
      <c r="I462" s="155"/>
      <c r="J462" s="200">
        <f t="shared" si="97"/>
        <v>0</v>
      </c>
      <c r="K462" s="157">
        <f t="shared" si="98"/>
        <v>0</v>
      </c>
      <c r="L462" s="201">
        <f t="shared" si="99"/>
        <v>0</v>
      </c>
      <c r="M462" s="159"/>
      <c r="N462" s="155"/>
      <c r="O462" s="154">
        <f t="shared" si="105"/>
        <v>0</v>
      </c>
      <c r="P462" s="155"/>
      <c r="Q462" s="154">
        <f t="shared" si="106"/>
        <v>0</v>
      </c>
      <c r="R462" s="157">
        <f t="shared" si="100"/>
        <v>0</v>
      </c>
      <c r="S462" s="160">
        <f t="shared" si="107"/>
        <v>0</v>
      </c>
      <c r="T462" s="159"/>
      <c r="U462" s="155"/>
      <c r="V462" s="154">
        <f t="shared" si="101"/>
        <v>0</v>
      </c>
      <c r="W462" s="155"/>
      <c r="X462" s="154">
        <f t="shared" si="102"/>
        <v>0</v>
      </c>
      <c r="Y462" s="157">
        <f t="shared" si="103"/>
        <v>0</v>
      </c>
      <c r="Z462" s="161">
        <f t="shared" si="104"/>
        <v>0</v>
      </c>
      <c r="AA462" s="162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</row>
    <row r="463" spans="1:850" s="130" customFormat="1">
      <c r="A463" s="150"/>
      <c r="B463" s="202"/>
      <c r="C463" s="85"/>
      <c r="D463" s="203"/>
      <c r="E463" s="86"/>
      <c r="F463" s="152"/>
      <c r="G463" s="153"/>
      <c r="H463" s="200">
        <f t="shared" si="96"/>
        <v>0</v>
      </c>
      <c r="I463" s="155"/>
      <c r="J463" s="200">
        <f t="shared" si="97"/>
        <v>0</v>
      </c>
      <c r="K463" s="157">
        <f t="shared" si="98"/>
        <v>0</v>
      </c>
      <c r="L463" s="201">
        <f t="shared" si="99"/>
        <v>0</v>
      </c>
      <c r="M463" s="159"/>
      <c r="N463" s="155"/>
      <c r="O463" s="154">
        <f t="shared" si="105"/>
        <v>0</v>
      </c>
      <c r="P463" s="155"/>
      <c r="Q463" s="154">
        <f t="shared" si="106"/>
        <v>0</v>
      </c>
      <c r="R463" s="157">
        <f t="shared" si="100"/>
        <v>0</v>
      </c>
      <c r="S463" s="160">
        <f t="shared" si="107"/>
        <v>0</v>
      </c>
      <c r="T463" s="159"/>
      <c r="U463" s="155"/>
      <c r="V463" s="154">
        <f t="shared" si="101"/>
        <v>0</v>
      </c>
      <c r="W463" s="155"/>
      <c r="X463" s="154">
        <f t="shared" si="102"/>
        <v>0</v>
      </c>
      <c r="Y463" s="157">
        <f t="shared" si="103"/>
        <v>0</v>
      </c>
      <c r="Z463" s="161">
        <f t="shared" si="104"/>
        <v>0</v>
      </c>
      <c r="AA463" s="162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</row>
    <row r="464" spans="1:850" s="130" customFormat="1">
      <c r="A464" s="150"/>
      <c r="B464" s="202"/>
      <c r="C464" s="85"/>
      <c r="D464" s="203"/>
      <c r="E464" s="86"/>
      <c r="F464" s="152"/>
      <c r="G464" s="153"/>
      <c r="H464" s="200">
        <f t="shared" si="96"/>
        <v>0</v>
      </c>
      <c r="I464" s="155"/>
      <c r="J464" s="200">
        <f t="shared" si="97"/>
        <v>0</v>
      </c>
      <c r="K464" s="157">
        <f t="shared" si="98"/>
        <v>0</v>
      </c>
      <c r="L464" s="201">
        <f t="shared" si="99"/>
        <v>0</v>
      </c>
      <c r="M464" s="159"/>
      <c r="N464" s="155"/>
      <c r="O464" s="154">
        <f t="shared" si="105"/>
        <v>0</v>
      </c>
      <c r="P464" s="155"/>
      <c r="Q464" s="154">
        <f t="shared" si="106"/>
        <v>0</v>
      </c>
      <c r="R464" s="157">
        <f t="shared" si="100"/>
        <v>0</v>
      </c>
      <c r="S464" s="160">
        <f t="shared" si="107"/>
        <v>0</v>
      </c>
      <c r="T464" s="159"/>
      <c r="U464" s="155"/>
      <c r="V464" s="154">
        <f t="shared" si="101"/>
        <v>0</v>
      </c>
      <c r="W464" s="155"/>
      <c r="X464" s="154">
        <f t="shared" si="102"/>
        <v>0</v>
      </c>
      <c r="Y464" s="157">
        <f t="shared" si="103"/>
        <v>0</v>
      </c>
      <c r="Z464" s="161">
        <f t="shared" si="104"/>
        <v>0</v>
      </c>
      <c r="AA464" s="162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</row>
    <row r="465" spans="1:850" s="130" customFormat="1">
      <c r="A465" s="150"/>
      <c r="B465" s="202"/>
      <c r="C465" s="85"/>
      <c r="D465" s="203"/>
      <c r="E465" s="86"/>
      <c r="F465" s="152"/>
      <c r="G465" s="153"/>
      <c r="H465" s="200">
        <f t="shared" si="96"/>
        <v>0</v>
      </c>
      <c r="I465" s="155"/>
      <c r="J465" s="200">
        <f t="shared" si="97"/>
        <v>0</v>
      </c>
      <c r="K465" s="157">
        <f t="shared" si="98"/>
        <v>0</v>
      </c>
      <c r="L465" s="201">
        <f t="shared" si="99"/>
        <v>0</v>
      </c>
      <c r="M465" s="159"/>
      <c r="N465" s="155"/>
      <c r="O465" s="154">
        <f t="shared" si="105"/>
        <v>0</v>
      </c>
      <c r="P465" s="155"/>
      <c r="Q465" s="154">
        <f t="shared" si="106"/>
        <v>0</v>
      </c>
      <c r="R465" s="157">
        <f t="shared" si="100"/>
        <v>0</v>
      </c>
      <c r="S465" s="160">
        <f t="shared" si="107"/>
        <v>0</v>
      </c>
      <c r="T465" s="159"/>
      <c r="U465" s="155"/>
      <c r="V465" s="154">
        <f t="shared" si="101"/>
        <v>0</v>
      </c>
      <c r="W465" s="155"/>
      <c r="X465" s="154">
        <f t="shared" si="102"/>
        <v>0</v>
      </c>
      <c r="Y465" s="157">
        <f t="shared" si="103"/>
        <v>0</v>
      </c>
      <c r="Z465" s="161">
        <f t="shared" si="104"/>
        <v>0</v>
      </c>
      <c r="AA465" s="162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</row>
    <row r="466" spans="1:850" s="130" customFormat="1">
      <c r="A466" s="150"/>
      <c r="B466" s="202"/>
      <c r="C466" s="85"/>
      <c r="D466" s="203"/>
      <c r="E466" s="86"/>
      <c r="F466" s="152"/>
      <c r="G466" s="153"/>
      <c r="H466" s="200">
        <f t="shared" si="96"/>
        <v>0</v>
      </c>
      <c r="I466" s="155"/>
      <c r="J466" s="200">
        <f t="shared" si="97"/>
        <v>0</v>
      </c>
      <c r="K466" s="157">
        <f t="shared" si="98"/>
        <v>0</v>
      </c>
      <c r="L466" s="201">
        <f t="shared" si="99"/>
        <v>0</v>
      </c>
      <c r="M466" s="159"/>
      <c r="N466" s="155"/>
      <c r="O466" s="154">
        <f t="shared" si="105"/>
        <v>0</v>
      </c>
      <c r="P466" s="155"/>
      <c r="Q466" s="154">
        <f t="shared" si="106"/>
        <v>0</v>
      </c>
      <c r="R466" s="157">
        <f t="shared" si="100"/>
        <v>0</v>
      </c>
      <c r="S466" s="160">
        <f t="shared" si="107"/>
        <v>0</v>
      </c>
      <c r="T466" s="159"/>
      <c r="U466" s="155"/>
      <c r="V466" s="154">
        <f t="shared" si="101"/>
        <v>0</v>
      </c>
      <c r="W466" s="155"/>
      <c r="X466" s="154">
        <f t="shared" si="102"/>
        <v>0</v>
      </c>
      <c r="Y466" s="157">
        <f t="shared" si="103"/>
        <v>0</v>
      </c>
      <c r="Z466" s="161">
        <f t="shared" si="104"/>
        <v>0</v>
      </c>
      <c r="AA466" s="162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</row>
    <row r="467" spans="1:850" s="130" customFormat="1">
      <c r="A467" s="150"/>
      <c r="B467" s="202"/>
      <c r="C467" s="85"/>
      <c r="D467" s="203"/>
      <c r="E467" s="86"/>
      <c r="F467" s="152"/>
      <c r="G467" s="153"/>
      <c r="H467" s="200">
        <f t="shared" si="96"/>
        <v>0</v>
      </c>
      <c r="I467" s="155"/>
      <c r="J467" s="200">
        <f t="shared" si="97"/>
        <v>0</v>
      </c>
      <c r="K467" s="157">
        <f t="shared" si="98"/>
        <v>0</v>
      </c>
      <c r="L467" s="201">
        <f t="shared" si="99"/>
        <v>0</v>
      </c>
      <c r="M467" s="159"/>
      <c r="N467" s="155"/>
      <c r="O467" s="154">
        <f t="shared" si="105"/>
        <v>0</v>
      </c>
      <c r="P467" s="155"/>
      <c r="Q467" s="154">
        <f t="shared" si="106"/>
        <v>0</v>
      </c>
      <c r="R467" s="157">
        <f t="shared" si="100"/>
        <v>0</v>
      </c>
      <c r="S467" s="160">
        <f t="shared" si="107"/>
        <v>0</v>
      </c>
      <c r="T467" s="159"/>
      <c r="U467" s="155"/>
      <c r="V467" s="154">
        <f t="shared" si="101"/>
        <v>0</v>
      </c>
      <c r="W467" s="155"/>
      <c r="X467" s="154">
        <f t="shared" si="102"/>
        <v>0</v>
      </c>
      <c r="Y467" s="157">
        <f t="shared" si="103"/>
        <v>0</v>
      </c>
      <c r="Z467" s="161">
        <f t="shared" si="104"/>
        <v>0</v>
      </c>
      <c r="AA467" s="162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</row>
    <row r="468" spans="1:850" s="130" customFormat="1">
      <c r="A468" s="150"/>
      <c r="B468" s="202"/>
      <c r="C468" s="85"/>
      <c r="D468" s="203"/>
      <c r="E468" s="86"/>
      <c r="F468" s="152"/>
      <c r="G468" s="153"/>
      <c r="H468" s="200">
        <f t="shared" si="96"/>
        <v>0</v>
      </c>
      <c r="I468" s="155"/>
      <c r="J468" s="200">
        <f t="shared" si="97"/>
        <v>0</v>
      </c>
      <c r="K468" s="157">
        <f t="shared" si="98"/>
        <v>0</v>
      </c>
      <c r="L468" s="201">
        <f t="shared" si="99"/>
        <v>0</v>
      </c>
      <c r="M468" s="159"/>
      <c r="N468" s="155"/>
      <c r="O468" s="154">
        <f t="shared" si="105"/>
        <v>0</v>
      </c>
      <c r="P468" s="155"/>
      <c r="Q468" s="154">
        <f t="shared" si="106"/>
        <v>0</v>
      </c>
      <c r="R468" s="157">
        <f t="shared" si="100"/>
        <v>0</v>
      </c>
      <c r="S468" s="160">
        <f t="shared" si="107"/>
        <v>0</v>
      </c>
      <c r="T468" s="159"/>
      <c r="U468" s="155"/>
      <c r="V468" s="154">
        <f t="shared" si="101"/>
        <v>0</v>
      </c>
      <c r="W468" s="155"/>
      <c r="X468" s="154">
        <f t="shared" si="102"/>
        <v>0</v>
      </c>
      <c r="Y468" s="157">
        <f t="shared" si="103"/>
        <v>0</v>
      </c>
      <c r="Z468" s="161">
        <f t="shared" si="104"/>
        <v>0</v>
      </c>
      <c r="AA468" s="162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</row>
    <row r="469" spans="1:850" s="130" customFormat="1">
      <c r="A469" s="150"/>
      <c r="B469" s="202"/>
      <c r="C469" s="85"/>
      <c r="D469" s="203"/>
      <c r="E469" s="86"/>
      <c r="F469" s="152"/>
      <c r="G469" s="153"/>
      <c r="H469" s="200">
        <f t="shared" si="96"/>
        <v>0</v>
      </c>
      <c r="I469" s="155"/>
      <c r="J469" s="200">
        <f t="shared" si="97"/>
        <v>0</v>
      </c>
      <c r="K469" s="157">
        <f t="shared" si="98"/>
        <v>0</v>
      </c>
      <c r="L469" s="201">
        <f t="shared" si="99"/>
        <v>0</v>
      </c>
      <c r="M469" s="159"/>
      <c r="N469" s="155"/>
      <c r="O469" s="154">
        <f t="shared" si="105"/>
        <v>0</v>
      </c>
      <c r="P469" s="155"/>
      <c r="Q469" s="154">
        <f t="shared" si="106"/>
        <v>0</v>
      </c>
      <c r="R469" s="157">
        <f t="shared" si="100"/>
        <v>0</v>
      </c>
      <c r="S469" s="160">
        <f t="shared" si="107"/>
        <v>0</v>
      </c>
      <c r="T469" s="159"/>
      <c r="U469" s="155"/>
      <c r="V469" s="154">
        <f t="shared" si="101"/>
        <v>0</v>
      </c>
      <c r="W469" s="155"/>
      <c r="X469" s="154">
        <f t="shared" si="102"/>
        <v>0</v>
      </c>
      <c r="Y469" s="157">
        <f t="shared" si="103"/>
        <v>0</v>
      </c>
      <c r="Z469" s="161">
        <f t="shared" si="104"/>
        <v>0</v>
      </c>
      <c r="AA469" s="162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</row>
    <row r="470" spans="1:850" s="130" customFormat="1">
      <c r="A470" s="150"/>
      <c r="B470" s="202"/>
      <c r="C470" s="85"/>
      <c r="D470" s="203"/>
      <c r="E470" s="86"/>
      <c r="F470" s="152"/>
      <c r="G470" s="153"/>
      <c r="H470" s="200">
        <f t="shared" si="96"/>
        <v>0</v>
      </c>
      <c r="I470" s="155"/>
      <c r="J470" s="200">
        <f t="shared" si="97"/>
        <v>0</v>
      </c>
      <c r="K470" s="157">
        <f t="shared" si="98"/>
        <v>0</v>
      </c>
      <c r="L470" s="201">
        <f t="shared" si="99"/>
        <v>0</v>
      </c>
      <c r="M470" s="159"/>
      <c r="N470" s="155"/>
      <c r="O470" s="154">
        <f t="shared" si="105"/>
        <v>0</v>
      </c>
      <c r="P470" s="155"/>
      <c r="Q470" s="154">
        <f t="shared" si="106"/>
        <v>0</v>
      </c>
      <c r="R470" s="157">
        <f t="shared" si="100"/>
        <v>0</v>
      </c>
      <c r="S470" s="160">
        <f t="shared" si="107"/>
        <v>0</v>
      </c>
      <c r="T470" s="159"/>
      <c r="U470" s="155"/>
      <c r="V470" s="154">
        <f t="shared" si="101"/>
        <v>0</v>
      </c>
      <c r="W470" s="155"/>
      <c r="X470" s="154">
        <f t="shared" si="102"/>
        <v>0</v>
      </c>
      <c r="Y470" s="157">
        <f t="shared" si="103"/>
        <v>0</v>
      </c>
      <c r="Z470" s="161">
        <f t="shared" si="104"/>
        <v>0</v>
      </c>
      <c r="AA470" s="162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</row>
    <row r="471" spans="1:850" s="130" customFormat="1">
      <c r="A471" s="150"/>
      <c r="B471" s="202"/>
      <c r="C471" s="85"/>
      <c r="D471" s="203"/>
      <c r="E471" s="86"/>
      <c r="F471" s="152"/>
      <c r="G471" s="153"/>
      <c r="H471" s="200">
        <f t="shared" si="96"/>
        <v>0</v>
      </c>
      <c r="I471" s="155"/>
      <c r="J471" s="200">
        <f t="shared" si="97"/>
        <v>0</v>
      </c>
      <c r="K471" s="157">
        <f t="shared" si="98"/>
        <v>0</v>
      </c>
      <c r="L471" s="201">
        <f t="shared" si="99"/>
        <v>0</v>
      </c>
      <c r="M471" s="159"/>
      <c r="N471" s="155"/>
      <c r="O471" s="154">
        <f t="shared" si="105"/>
        <v>0</v>
      </c>
      <c r="P471" s="155"/>
      <c r="Q471" s="154">
        <f t="shared" si="106"/>
        <v>0</v>
      </c>
      <c r="R471" s="157">
        <f t="shared" si="100"/>
        <v>0</v>
      </c>
      <c r="S471" s="160">
        <f t="shared" si="107"/>
        <v>0</v>
      </c>
      <c r="T471" s="159"/>
      <c r="U471" s="155"/>
      <c r="V471" s="154">
        <f t="shared" si="101"/>
        <v>0</v>
      </c>
      <c r="W471" s="155"/>
      <c r="X471" s="154">
        <f t="shared" si="102"/>
        <v>0</v>
      </c>
      <c r="Y471" s="157">
        <f t="shared" si="103"/>
        <v>0</v>
      </c>
      <c r="Z471" s="161">
        <f t="shared" si="104"/>
        <v>0</v>
      </c>
      <c r="AA471" s="162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</row>
    <row r="472" spans="1:850" s="130" customFormat="1">
      <c r="A472" s="150"/>
      <c r="B472" s="202"/>
      <c r="C472" s="85"/>
      <c r="D472" s="203"/>
      <c r="E472" s="86"/>
      <c r="F472" s="152"/>
      <c r="G472" s="153"/>
      <c r="H472" s="200">
        <f t="shared" si="96"/>
        <v>0</v>
      </c>
      <c r="I472" s="155"/>
      <c r="J472" s="200">
        <f t="shared" si="97"/>
        <v>0</v>
      </c>
      <c r="K472" s="157">
        <f t="shared" si="98"/>
        <v>0</v>
      </c>
      <c r="L472" s="201">
        <f t="shared" si="99"/>
        <v>0</v>
      </c>
      <c r="M472" s="159"/>
      <c r="N472" s="155"/>
      <c r="O472" s="154">
        <f t="shared" si="105"/>
        <v>0</v>
      </c>
      <c r="P472" s="155"/>
      <c r="Q472" s="154">
        <f t="shared" si="106"/>
        <v>0</v>
      </c>
      <c r="R472" s="157">
        <f t="shared" si="100"/>
        <v>0</v>
      </c>
      <c r="S472" s="160">
        <f t="shared" si="107"/>
        <v>0</v>
      </c>
      <c r="T472" s="159"/>
      <c r="U472" s="155"/>
      <c r="V472" s="154">
        <f t="shared" si="101"/>
        <v>0</v>
      </c>
      <c r="W472" s="155"/>
      <c r="X472" s="154">
        <f t="shared" si="102"/>
        <v>0</v>
      </c>
      <c r="Y472" s="157">
        <f t="shared" si="103"/>
        <v>0</v>
      </c>
      <c r="Z472" s="161">
        <f t="shared" si="104"/>
        <v>0</v>
      </c>
      <c r="AA472" s="162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</row>
    <row r="473" spans="1:850" s="130" customFormat="1">
      <c r="A473" s="150"/>
      <c r="B473" s="202"/>
      <c r="C473" s="85"/>
      <c r="D473" s="203"/>
      <c r="E473" s="86"/>
      <c r="F473" s="152"/>
      <c r="G473" s="153"/>
      <c r="H473" s="200">
        <f t="shared" si="96"/>
        <v>0</v>
      </c>
      <c r="I473" s="155"/>
      <c r="J473" s="200">
        <f t="shared" si="97"/>
        <v>0</v>
      </c>
      <c r="K473" s="157">
        <f t="shared" si="98"/>
        <v>0</v>
      </c>
      <c r="L473" s="201">
        <f t="shared" si="99"/>
        <v>0</v>
      </c>
      <c r="M473" s="159"/>
      <c r="N473" s="155"/>
      <c r="O473" s="154">
        <f t="shared" si="105"/>
        <v>0</v>
      </c>
      <c r="P473" s="155"/>
      <c r="Q473" s="154">
        <f t="shared" si="106"/>
        <v>0</v>
      </c>
      <c r="R473" s="157">
        <f t="shared" si="100"/>
        <v>0</v>
      </c>
      <c r="S473" s="160">
        <f t="shared" si="107"/>
        <v>0</v>
      </c>
      <c r="T473" s="159"/>
      <c r="U473" s="155"/>
      <c r="V473" s="154">
        <f t="shared" si="101"/>
        <v>0</v>
      </c>
      <c r="W473" s="155"/>
      <c r="X473" s="154">
        <f t="shared" si="102"/>
        <v>0</v>
      </c>
      <c r="Y473" s="157">
        <f t="shared" si="103"/>
        <v>0</v>
      </c>
      <c r="Z473" s="161">
        <f t="shared" si="104"/>
        <v>0</v>
      </c>
      <c r="AA473" s="162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</row>
    <row r="474" spans="1:850" s="130" customFormat="1">
      <c r="A474" s="150"/>
      <c r="B474" s="202"/>
      <c r="C474" s="85"/>
      <c r="D474" s="203"/>
      <c r="E474" s="86"/>
      <c r="F474" s="152"/>
      <c r="G474" s="153"/>
      <c r="H474" s="200">
        <f t="shared" si="96"/>
        <v>0</v>
      </c>
      <c r="I474" s="155"/>
      <c r="J474" s="200">
        <f t="shared" si="97"/>
        <v>0</v>
      </c>
      <c r="K474" s="157">
        <f t="shared" si="98"/>
        <v>0</v>
      </c>
      <c r="L474" s="201">
        <f t="shared" si="99"/>
        <v>0</v>
      </c>
      <c r="M474" s="159"/>
      <c r="N474" s="155"/>
      <c r="O474" s="154">
        <f t="shared" si="105"/>
        <v>0</v>
      </c>
      <c r="P474" s="155"/>
      <c r="Q474" s="154">
        <f t="shared" si="106"/>
        <v>0</v>
      </c>
      <c r="R474" s="157">
        <f t="shared" si="100"/>
        <v>0</v>
      </c>
      <c r="S474" s="160">
        <f t="shared" si="107"/>
        <v>0</v>
      </c>
      <c r="T474" s="159"/>
      <c r="U474" s="155"/>
      <c r="V474" s="154">
        <f t="shared" si="101"/>
        <v>0</v>
      </c>
      <c r="W474" s="155"/>
      <c r="X474" s="154">
        <f t="shared" si="102"/>
        <v>0</v>
      </c>
      <c r="Y474" s="157">
        <f t="shared" si="103"/>
        <v>0</v>
      </c>
      <c r="Z474" s="161">
        <f t="shared" si="104"/>
        <v>0</v>
      </c>
      <c r="AA474" s="162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</row>
    <row r="475" spans="1:850" s="130" customFormat="1">
      <c r="A475" s="150"/>
      <c r="B475" s="202"/>
      <c r="C475" s="85"/>
      <c r="D475" s="203"/>
      <c r="E475" s="86"/>
      <c r="F475" s="152"/>
      <c r="G475" s="153"/>
      <c r="H475" s="200">
        <f t="shared" si="96"/>
        <v>0</v>
      </c>
      <c r="I475" s="155"/>
      <c r="J475" s="200">
        <f t="shared" si="97"/>
        <v>0</v>
      </c>
      <c r="K475" s="157">
        <f t="shared" si="98"/>
        <v>0</v>
      </c>
      <c r="L475" s="201">
        <f t="shared" si="99"/>
        <v>0</v>
      </c>
      <c r="M475" s="159"/>
      <c r="N475" s="155"/>
      <c r="O475" s="154">
        <f t="shared" si="105"/>
        <v>0</v>
      </c>
      <c r="P475" s="155"/>
      <c r="Q475" s="154">
        <f t="shared" si="106"/>
        <v>0</v>
      </c>
      <c r="R475" s="157">
        <f t="shared" si="100"/>
        <v>0</v>
      </c>
      <c r="S475" s="160">
        <f t="shared" si="107"/>
        <v>0</v>
      </c>
      <c r="T475" s="159"/>
      <c r="U475" s="155"/>
      <c r="V475" s="154">
        <f t="shared" si="101"/>
        <v>0</v>
      </c>
      <c r="W475" s="155"/>
      <c r="X475" s="154">
        <f t="shared" si="102"/>
        <v>0</v>
      </c>
      <c r="Y475" s="157">
        <f t="shared" si="103"/>
        <v>0</v>
      </c>
      <c r="Z475" s="161">
        <f t="shared" si="104"/>
        <v>0</v>
      </c>
      <c r="AA475" s="162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</row>
    <row r="476" spans="1:850" s="130" customFormat="1">
      <c r="A476" s="150"/>
      <c r="B476" s="202"/>
      <c r="C476" s="85"/>
      <c r="D476" s="203"/>
      <c r="E476" s="86"/>
      <c r="F476" s="152"/>
      <c r="G476" s="153"/>
      <c r="H476" s="200">
        <f t="shared" si="96"/>
        <v>0</v>
      </c>
      <c r="I476" s="155"/>
      <c r="J476" s="200">
        <f t="shared" si="97"/>
        <v>0</v>
      </c>
      <c r="K476" s="157">
        <f t="shared" si="98"/>
        <v>0</v>
      </c>
      <c r="L476" s="201">
        <f t="shared" si="99"/>
        <v>0</v>
      </c>
      <c r="M476" s="159"/>
      <c r="N476" s="155"/>
      <c r="O476" s="154">
        <f t="shared" si="105"/>
        <v>0</v>
      </c>
      <c r="P476" s="155"/>
      <c r="Q476" s="154">
        <f t="shared" si="106"/>
        <v>0</v>
      </c>
      <c r="R476" s="157">
        <f t="shared" si="100"/>
        <v>0</v>
      </c>
      <c r="S476" s="160">
        <f t="shared" si="107"/>
        <v>0</v>
      </c>
      <c r="T476" s="159"/>
      <c r="U476" s="155"/>
      <c r="V476" s="154">
        <f t="shared" si="101"/>
        <v>0</v>
      </c>
      <c r="W476" s="155"/>
      <c r="X476" s="154">
        <f t="shared" si="102"/>
        <v>0</v>
      </c>
      <c r="Y476" s="157">
        <f t="shared" si="103"/>
        <v>0</v>
      </c>
      <c r="Z476" s="161">
        <f t="shared" si="104"/>
        <v>0</v>
      </c>
      <c r="AA476" s="162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</row>
    <row r="477" spans="1:850" s="130" customFormat="1">
      <c r="A477" s="150"/>
      <c r="B477" s="202"/>
      <c r="C477" s="85"/>
      <c r="D477" s="203"/>
      <c r="E477" s="86"/>
      <c r="F477" s="152"/>
      <c r="G477" s="153"/>
      <c r="H477" s="200">
        <f t="shared" si="96"/>
        <v>0</v>
      </c>
      <c r="I477" s="155"/>
      <c r="J477" s="200">
        <f t="shared" si="97"/>
        <v>0</v>
      </c>
      <c r="K477" s="157">
        <f t="shared" si="98"/>
        <v>0</v>
      </c>
      <c r="L477" s="201">
        <f t="shared" si="99"/>
        <v>0</v>
      </c>
      <c r="M477" s="159"/>
      <c r="N477" s="155"/>
      <c r="O477" s="154">
        <f t="shared" si="105"/>
        <v>0</v>
      </c>
      <c r="P477" s="155"/>
      <c r="Q477" s="154">
        <f t="shared" si="106"/>
        <v>0</v>
      </c>
      <c r="R477" s="157">
        <f t="shared" si="100"/>
        <v>0</v>
      </c>
      <c r="S477" s="160">
        <f t="shared" si="107"/>
        <v>0</v>
      </c>
      <c r="T477" s="159"/>
      <c r="U477" s="155"/>
      <c r="V477" s="154">
        <f t="shared" si="101"/>
        <v>0</v>
      </c>
      <c r="W477" s="155"/>
      <c r="X477" s="154">
        <f t="shared" si="102"/>
        <v>0</v>
      </c>
      <c r="Y477" s="157">
        <f t="shared" si="103"/>
        <v>0</v>
      </c>
      <c r="Z477" s="161">
        <f t="shared" si="104"/>
        <v>0</v>
      </c>
      <c r="AA477" s="162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</row>
    <row r="478" spans="1:850" s="130" customFormat="1">
      <c r="A478" s="150"/>
      <c r="B478" s="202"/>
      <c r="C478" s="85"/>
      <c r="D478" s="203"/>
      <c r="E478" s="86"/>
      <c r="F478" s="152"/>
      <c r="G478" s="153"/>
      <c r="H478" s="200">
        <f t="shared" si="96"/>
        <v>0</v>
      </c>
      <c r="I478" s="155"/>
      <c r="J478" s="200">
        <f t="shared" si="97"/>
        <v>0</v>
      </c>
      <c r="K478" s="157">
        <f t="shared" si="98"/>
        <v>0</v>
      </c>
      <c r="L478" s="201">
        <f t="shared" si="99"/>
        <v>0</v>
      </c>
      <c r="M478" s="159"/>
      <c r="N478" s="155"/>
      <c r="O478" s="154">
        <f t="shared" si="105"/>
        <v>0</v>
      </c>
      <c r="P478" s="155"/>
      <c r="Q478" s="154">
        <f t="shared" si="106"/>
        <v>0</v>
      </c>
      <c r="R478" s="157">
        <f t="shared" si="100"/>
        <v>0</v>
      </c>
      <c r="S478" s="160">
        <f t="shared" si="107"/>
        <v>0</v>
      </c>
      <c r="T478" s="159"/>
      <c r="U478" s="155"/>
      <c r="V478" s="154">
        <f t="shared" si="101"/>
        <v>0</v>
      </c>
      <c r="W478" s="155"/>
      <c r="X478" s="154">
        <f t="shared" si="102"/>
        <v>0</v>
      </c>
      <c r="Y478" s="157">
        <f t="shared" si="103"/>
        <v>0</v>
      </c>
      <c r="Z478" s="161">
        <f t="shared" si="104"/>
        <v>0</v>
      </c>
      <c r="AA478" s="162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</row>
    <row r="479" spans="1:850" s="130" customFormat="1">
      <c r="A479" s="150"/>
      <c r="B479" s="202"/>
      <c r="C479" s="85"/>
      <c r="D479" s="203"/>
      <c r="E479" s="86"/>
      <c r="F479" s="152"/>
      <c r="G479" s="153"/>
      <c r="H479" s="200">
        <f t="shared" si="96"/>
        <v>0</v>
      </c>
      <c r="I479" s="155"/>
      <c r="J479" s="200">
        <f t="shared" si="97"/>
        <v>0</v>
      </c>
      <c r="K479" s="157">
        <f t="shared" si="98"/>
        <v>0</v>
      </c>
      <c r="L479" s="201">
        <f t="shared" si="99"/>
        <v>0</v>
      </c>
      <c r="M479" s="159"/>
      <c r="N479" s="155"/>
      <c r="O479" s="154">
        <f t="shared" si="105"/>
        <v>0</v>
      </c>
      <c r="P479" s="155"/>
      <c r="Q479" s="154">
        <f t="shared" si="106"/>
        <v>0</v>
      </c>
      <c r="R479" s="157">
        <f t="shared" si="100"/>
        <v>0</v>
      </c>
      <c r="S479" s="160">
        <f t="shared" si="107"/>
        <v>0</v>
      </c>
      <c r="T479" s="159"/>
      <c r="U479" s="155"/>
      <c r="V479" s="154">
        <f t="shared" si="101"/>
        <v>0</v>
      </c>
      <c r="W479" s="155"/>
      <c r="X479" s="154">
        <f t="shared" si="102"/>
        <v>0</v>
      </c>
      <c r="Y479" s="157">
        <f t="shared" si="103"/>
        <v>0</v>
      </c>
      <c r="Z479" s="161">
        <f t="shared" si="104"/>
        <v>0</v>
      </c>
      <c r="AA479" s="162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</row>
    <row r="480" spans="1:850" s="130" customFormat="1">
      <c r="A480" s="150"/>
      <c r="B480" s="202"/>
      <c r="C480" s="85"/>
      <c r="D480" s="203"/>
      <c r="E480" s="86"/>
      <c r="F480" s="152"/>
      <c r="G480" s="153"/>
      <c r="H480" s="200">
        <f t="shared" si="96"/>
        <v>0</v>
      </c>
      <c r="I480" s="155"/>
      <c r="J480" s="200">
        <f t="shared" si="97"/>
        <v>0</v>
      </c>
      <c r="K480" s="157">
        <f t="shared" si="98"/>
        <v>0</v>
      </c>
      <c r="L480" s="201">
        <f t="shared" si="99"/>
        <v>0</v>
      </c>
      <c r="M480" s="159"/>
      <c r="N480" s="155"/>
      <c r="O480" s="154">
        <f t="shared" si="105"/>
        <v>0</v>
      </c>
      <c r="P480" s="155"/>
      <c r="Q480" s="154">
        <f t="shared" si="106"/>
        <v>0</v>
      </c>
      <c r="R480" s="157">
        <f t="shared" si="100"/>
        <v>0</v>
      </c>
      <c r="S480" s="160">
        <f t="shared" si="107"/>
        <v>0</v>
      </c>
      <c r="T480" s="159"/>
      <c r="U480" s="155"/>
      <c r="V480" s="154">
        <f t="shared" si="101"/>
        <v>0</v>
      </c>
      <c r="W480" s="155"/>
      <c r="X480" s="154">
        <f t="shared" si="102"/>
        <v>0</v>
      </c>
      <c r="Y480" s="157">
        <f t="shared" si="103"/>
        <v>0</v>
      </c>
      <c r="Z480" s="161">
        <f t="shared" si="104"/>
        <v>0</v>
      </c>
      <c r="AA480" s="162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</row>
    <row r="481" spans="1:850" s="130" customFormat="1">
      <c r="A481" s="150"/>
      <c r="B481" s="202"/>
      <c r="C481" s="85"/>
      <c r="D481" s="203"/>
      <c r="E481" s="86"/>
      <c r="F481" s="152"/>
      <c r="G481" s="153"/>
      <c r="H481" s="200">
        <f t="shared" si="96"/>
        <v>0</v>
      </c>
      <c r="I481" s="155"/>
      <c r="J481" s="200">
        <f t="shared" si="97"/>
        <v>0</v>
      </c>
      <c r="K481" s="157">
        <f t="shared" si="98"/>
        <v>0</v>
      </c>
      <c r="L481" s="201">
        <f t="shared" si="99"/>
        <v>0</v>
      </c>
      <c r="M481" s="159"/>
      <c r="N481" s="155"/>
      <c r="O481" s="154">
        <f t="shared" si="105"/>
        <v>0</v>
      </c>
      <c r="P481" s="155"/>
      <c r="Q481" s="154">
        <f t="shared" si="106"/>
        <v>0</v>
      </c>
      <c r="R481" s="157">
        <f t="shared" si="100"/>
        <v>0</v>
      </c>
      <c r="S481" s="160">
        <f t="shared" si="107"/>
        <v>0</v>
      </c>
      <c r="T481" s="159"/>
      <c r="U481" s="155"/>
      <c r="V481" s="154">
        <f t="shared" si="101"/>
        <v>0</v>
      </c>
      <c r="W481" s="155"/>
      <c r="X481" s="154">
        <f t="shared" si="102"/>
        <v>0</v>
      </c>
      <c r="Y481" s="157">
        <f t="shared" si="103"/>
        <v>0</v>
      </c>
      <c r="Z481" s="161">
        <f t="shared" si="104"/>
        <v>0</v>
      </c>
      <c r="AA481" s="162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</row>
    <row r="482" spans="1:850" s="130" customFormat="1">
      <c r="A482" s="150"/>
      <c r="B482" s="202"/>
      <c r="C482" s="85"/>
      <c r="D482" s="203"/>
      <c r="E482" s="86"/>
      <c r="F482" s="152"/>
      <c r="G482" s="153"/>
      <c r="H482" s="200">
        <f t="shared" si="96"/>
        <v>0</v>
      </c>
      <c r="I482" s="155"/>
      <c r="J482" s="200">
        <f t="shared" si="97"/>
        <v>0</v>
      </c>
      <c r="K482" s="157">
        <f t="shared" si="98"/>
        <v>0</v>
      </c>
      <c r="L482" s="201">
        <f t="shared" si="99"/>
        <v>0</v>
      </c>
      <c r="M482" s="159"/>
      <c r="N482" s="155"/>
      <c r="O482" s="154">
        <f t="shared" si="105"/>
        <v>0</v>
      </c>
      <c r="P482" s="155"/>
      <c r="Q482" s="154">
        <f t="shared" si="106"/>
        <v>0</v>
      </c>
      <c r="R482" s="157">
        <f t="shared" si="100"/>
        <v>0</v>
      </c>
      <c r="S482" s="160">
        <f t="shared" si="107"/>
        <v>0</v>
      </c>
      <c r="T482" s="159"/>
      <c r="U482" s="155"/>
      <c r="V482" s="154">
        <f t="shared" si="101"/>
        <v>0</v>
      </c>
      <c r="W482" s="155"/>
      <c r="X482" s="154">
        <f t="shared" si="102"/>
        <v>0</v>
      </c>
      <c r="Y482" s="157">
        <f t="shared" si="103"/>
        <v>0</v>
      </c>
      <c r="Z482" s="161">
        <f t="shared" si="104"/>
        <v>0</v>
      </c>
      <c r="AA482" s="162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</row>
    <row r="483" spans="1:850" s="130" customFormat="1">
      <c r="A483" s="150"/>
      <c r="B483" s="202"/>
      <c r="C483" s="85"/>
      <c r="D483" s="203"/>
      <c r="E483" s="86"/>
      <c r="F483" s="152"/>
      <c r="G483" s="153"/>
      <c r="H483" s="200">
        <f t="shared" si="96"/>
        <v>0</v>
      </c>
      <c r="I483" s="155"/>
      <c r="J483" s="200">
        <f t="shared" si="97"/>
        <v>0</v>
      </c>
      <c r="K483" s="157">
        <f t="shared" si="98"/>
        <v>0</v>
      </c>
      <c r="L483" s="201">
        <f t="shared" si="99"/>
        <v>0</v>
      </c>
      <c r="M483" s="159"/>
      <c r="N483" s="155"/>
      <c r="O483" s="154">
        <f t="shared" si="105"/>
        <v>0</v>
      </c>
      <c r="P483" s="155"/>
      <c r="Q483" s="154">
        <f t="shared" si="106"/>
        <v>0</v>
      </c>
      <c r="R483" s="157">
        <f t="shared" si="100"/>
        <v>0</v>
      </c>
      <c r="S483" s="160">
        <f t="shared" si="107"/>
        <v>0</v>
      </c>
      <c r="T483" s="159"/>
      <c r="U483" s="155"/>
      <c r="V483" s="154">
        <f t="shared" si="101"/>
        <v>0</v>
      </c>
      <c r="W483" s="155"/>
      <c r="X483" s="154">
        <f t="shared" si="102"/>
        <v>0</v>
      </c>
      <c r="Y483" s="157">
        <f t="shared" si="103"/>
        <v>0</v>
      </c>
      <c r="Z483" s="161">
        <f t="shared" si="104"/>
        <v>0</v>
      </c>
      <c r="AA483" s="162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</row>
    <row r="484" spans="1:850" s="130" customFormat="1">
      <c r="A484" s="150"/>
      <c r="B484" s="202"/>
      <c r="C484" s="85"/>
      <c r="D484" s="203"/>
      <c r="E484" s="86"/>
      <c r="F484" s="152"/>
      <c r="G484" s="153"/>
      <c r="H484" s="200">
        <f t="shared" si="96"/>
        <v>0</v>
      </c>
      <c r="I484" s="155"/>
      <c r="J484" s="200">
        <f t="shared" si="97"/>
        <v>0</v>
      </c>
      <c r="K484" s="157">
        <f t="shared" si="98"/>
        <v>0</v>
      </c>
      <c r="L484" s="201">
        <f t="shared" si="99"/>
        <v>0</v>
      </c>
      <c r="M484" s="159"/>
      <c r="N484" s="155"/>
      <c r="O484" s="154">
        <f t="shared" si="105"/>
        <v>0</v>
      </c>
      <c r="P484" s="155"/>
      <c r="Q484" s="154">
        <f t="shared" si="106"/>
        <v>0</v>
      </c>
      <c r="R484" s="157">
        <f t="shared" si="100"/>
        <v>0</v>
      </c>
      <c r="S484" s="160">
        <f t="shared" si="107"/>
        <v>0</v>
      </c>
      <c r="T484" s="159"/>
      <c r="U484" s="155"/>
      <c r="V484" s="154">
        <f t="shared" si="101"/>
        <v>0</v>
      </c>
      <c r="W484" s="155"/>
      <c r="X484" s="154">
        <f t="shared" si="102"/>
        <v>0</v>
      </c>
      <c r="Y484" s="157">
        <f t="shared" si="103"/>
        <v>0</v>
      </c>
      <c r="Z484" s="161">
        <f t="shared" si="104"/>
        <v>0</v>
      </c>
      <c r="AA484" s="162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</row>
    <row r="485" spans="1:850" s="130" customFormat="1">
      <c r="A485" s="150"/>
      <c r="B485" s="202"/>
      <c r="C485" s="85"/>
      <c r="D485" s="203"/>
      <c r="E485" s="86"/>
      <c r="F485" s="152"/>
      <c r="G485" s="153"/>
      <c r="H485" s="200">
        <f t="shared" si="96"/>
        <v>0</v>
      </c>
      <c r="I485" s="155"/>
      <c r="J485" s="200">
        <f t="shared" si="97"/>
        <v>0</v>
      </c>
      <c r="K485" s="157">
        <f t="shared" si="98"/>
        <v>0</v>
      </c>
      <c r="L485" s="201">
        <f t="shared" si="99"/>
        <v>0</v>
      </c>
      <c r="M485" s="159"/>
      <c r="N485" s="155"/>
      <c r="O485" s="154">
        <f t="shared" si="105"/>
        <v>0</v>
      </c>
      <c r="P485" s="155"/>
      <c r="Q485" s="154">
        <f t="shared" si="106"/>
        <v>0</v>
      </c>
      <c r="R485" s="157">
        <f t="shared" si="100"/>
        <v>0</v>
      </c>
      <c r="S485" s="160">
        <f t="shared" si="107"/>
        <v>0</v>
      </c>
      <c r="T485" s="159"/>
      <c r="U485" s="155"/>
      <c r="V485" s="154">
        <f t="shared" si="101"/>
        <v>0</v>
      </c>
      <c r="W485" s="155"/>
      <c r="X485" s="154">
        <f t="shared" si="102"/>
        <v>0</v>
      </c>
      <c r="Y485" s="157">
        <f t="shared" si="103"/>
        <v>0</v>
      </c>
      <c r="Z485" s="161">
        <f t="shared" si="104"/>
        <v>0</v>
      </c>
      <c r="AA485" s="162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</row>
    <row r="486" spans="1:850" s="130" customFormat="1">
      <c r="A486" s="150"/>
      <c r="B486" s="202"/>
      <c r="C486" s="85"/>
      <c r="D486" s="203"/>
      <c r="E486" s="86"/>
      <c r="F486" s="152"/>
      <c r="G486" s="153"/>
      <c r="H486" s="200">
        <f t="shared" si="96"/>
        <v>0</v>
      </c>
      <c r="I486" s="155"/>
      <c r="J486" s="200">
        <f t="shared" si="97"/>
        <v>0</v>
      </c>
      <c r="K486" s="157">
        <f t="shared" si="98"/>
        <v>0</v>
      </c>
      <c r="L486" s="201">
        <f t="shared" si="99"/>
        <v>0</v>
      </c>
      <c r="M486" s="159"/>
      <c r="N486" s="155"/>
      <c r="O486" s="154">
        <f t="shared" si="105"/>
        <v>0</v>
      </c>
      <c r="P486" s="155"/>
      <c r="Q486" s="154">
        <f t="shared" si="106"/>
        <v>0</v>
      </c>
      <c r="R486" s="157">
        <f t="shared" si="100"/>
        <v>0</v>
      </c>
      <c r="S486" s="160">
        <f t="shared" si="107"/>
        <v>0</v>
      </c>
      <c r="T486" s="159"/>
      <c r="U486" s="155"/>
      <c r="V486" s="154">
        <f t="shared" si="101"/>
        <v>0</v>
      </c>
      <c r="W486" s="155"/>
      <c r="X486" s="154">
        <f t="shared" si="102"/>
        <v>0</v>
      </c>
      <c r="Y486" s="157">
        <f t="shared" si="103"/>
        <v>0</v>
      </c>
      <c r="Z486" s="161">
        <f t="shared" si="104"/>
        <v>0</v>
      </c>
      <c r="AA486" s="162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</row>
    <row r="487" spans="1:850" s="130" customFormat="1">
      <c r="A487" s="150"/>
      <c r="B487" s="202"/>
      <c r="C487" s="85"/>
      <c r="D487" s="203"/>
      <c r="E487" s="86"/>
      <c r="F487" s="152"/>
      <c r="G487" s="153"/>
      <c r="H487" s="200">
        <f t="shared" si="96"/>
        <v>0</v>
      </c>
      <c r="I487" s="155"/>
      <c r="J487" s="200">
        <f t="shared" si="97"/>
        <v>0</v>
      </c>
      <c r="K487" s="157">
        <f t="shared" si="98"/>
        <v>0</v>
      </c>
      <c r="L487" s="201">
        <f t="shared" si="99"/>
        <v>0</v>
      </c>
      <c r="M487" s="159"/>
      <c r="N487" s="155"/>
      <c r="O487" s="154">
        <f t="shared" si="105"/>
        <v>0</v>
      </c>
      <c r="P487" s="155"/>
      <c r="Q487" s="154">
        <f t="shared" si="106"/>
        <v>0</v>
      </c>
      <c r="R487" s="157">
        <f t="shared" si="100"/>
        <v>0</v>
      </c>
      <c r="S487" s="160">
        <f t="shared" si="107"/>
        <v>0</v>
      </c>
      <c r="T487" s="159"/>
      <c r="U487" s="155"/>
      <c r="V487" s="154">
        <f t="shared" si="101"/>
        <v>0</v>
      </c>
      <c r="W487" s="155"/>
      <c r="X487" s="154">
        <f t="shared" si="102"/>
        <v>0</v>
      </c>
      <c r="Y487" s="157">
        <f t="shared" si="103"/>
        <v>0</v>
      </c>
      <c r="Z487" s="161">
        <f t="shared" si="104"/>
        <v>0</v>
      </c>
      <c r="AA487" s="162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</row>
    <row r="488" spans="1:850" s="130" customFormat="1">
      <c r="A488" s="150"/>
      <c r="B488" s="202"/>
      <c r="C488" s="85"/>
      <c r="D488" s="203"/>
      <c r="E488" s="86"/>
      <c r="F488" s="152"/>
      <c r="G488" s="153"/>
      <c r="H488" s="200">
        <f t="shared" si="96"/>
        <v>0</v>
      </c>
      <c r="I488" s="155"/>
      <c r="J488" s="200">
        <f t="shared" si="97"/>
        <v>0</v>
      </c>
      <c r="K488" s="157">
        <f t="shared" si="98"/>
        <v>0</v>
      </c>
      <c r="L488" s="201">
        <f t="shared" si="99"/>
        <v>0</v>
      </c>
      <c r="M488" s="159"/>
      <c r="N488" s="155"/>
      <c r="O488" s="154">
        <f t="shared" si="105"/>
        <v>0</v>
      </c>
      <c r="P488" s="155"/>
      <c r="Q488" s="154">
        <f t="shared" si="106"/>
        <v>0</v>
      </c>
      <c r="R488" s="157">
        <f t="shared" si="100"/>
        <v>0</v>
      </c>
      <c r="S488" s="160">
        <f t="shared" si="107"/>
        <v>0</v>
      </c>
      <c r="T488" s="159"/>
      <c r="U488" s="155"/>
      <c r="V488" s="154">
        <f t="shared" si="101"/>
        <v>0</v>
      </c>
      <c r="W488" s="155"/>
      <c r="X488" s="154">
        <f t="shared" si="102"/>
        <v>0</v>
      </c>
      <c r="Y488" s="157">
        <f t="shared" si="103"/>
        <v>0</v>
      </c>
      <c r="Z488" s="161">
        <f t="shared" si="104"/>
        <v>0</v>
      </c>
      <c r="AA488" s="162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</row>
    <row r="489" spans="1:850" s="130" customFormat="1">
      <c r="A489" s="150"/>
      <c r="B489" s="202"/>
      <c r="C489" s="85"/>
      <c r="D489" s="203"/>
      <c r="E489" s="86"/>
      <c r="F489" s="152"/>
      <c r="G489" s="153"/>
      <c r="H489" s="200">
        <f t="shared" si="96"/>
        <v>0</v>
      </c>
      <c r="I489" s="155"/>
      <c r="J489" s="200">
        <f t="shared" si="97"/>
        <v>0</v>
      </c>
      <c r="K489" s="157">
        <f t="shared" si="98"/>
        <v>0</v>
      </c>
      <c r="L489" s="201">
        <f t="shared" si="99"/>
        <v>0</v>
      </c>
      <c r="M489" s="159"/>
      <c r="N489" s="155"/>
      <c r="O489" s="154">
        <f t="shared" si="105"/>
        <v>0</v>
      </c>
      <c r="P489" s="155"/>
      <c r="Q489" s="154">
        <f t="shared" si="106"/>
        <v>0</v>
      </c>
      <c r="R489" s="157">
        <f t="shared" si="100"/>
        <v>0</v>
      </c>
      <c r="S489" s="160">
        <f t="shared" si="107"/>
        <v>0</v>
      </c>
      <c r="T489" s="159"/>
      <c r="U489" s="155"/>
      <c r="V489" s="154">
        <f t="shared" si="101"/>
        <v>0</v>
      </c>
      <c r="W489" s="155"/>
      <c r="X489" s="154">
        <f t="shared" si="102"/>
        <v>0</v>
      </c>
      <c r="Y489" s="157">
        <f t="shared" si="103"/>
        <v>0</v>
      </c>
      <c r="Z489" s="161">
        <f t="shared" si="104"/>
        <v>0</v>
      </c>
      <c r="AA489" s="162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</row>
    <row r="490" spans="1:850" s="130" customFormat="1">
      <c r="A490" s="150"/>
      <c r="B490" s="202"/>
      <c r="C490" s="85"/>
      <c r="D490" s="203"/>
      <c r="E490" s="86"/>
      <c r="F490" s="152"/>
      <c r="G490" s="153"/>
      <c r="H490" s="200">
        <f t="shared" si="96"/>
        <v>0</v>
      </c>
      <c r="I490" s="155"/>
      <c r="J490" s="200">
        <f t="shared" si="97"/>
        <v>0</v>
      </c>
      <c r="K490" s="157">
        <f t="shared" si="98"/>
        <v>0</v>
      </c>
      <c r="L490" s="201">
        <f t="shared" si="99"/>
        <v>0</v>
      </c>
      <c r="M490" s="159"/>
      <c r="N490" s="155"/>
      <c r="O490" s="154">
        <f t="shared" si="105"/>
        <v>0</v>
      </c>
      <c r="P490" s="155"/>
      <c r="Q490" s="154">
        <f t="shared" si="106"/>
        <v>0</v>
      </c>
      <c r="R490" s="157">
        <f t="shared" si="100"/>
        <v>0</v>
      </c>
      <c r="S490" s="160">
        <f t="shared" si="107"/>
        <v>0</v>
      </c>
      <c r="T490" s="159"/>
      <c r="U490" s="155"/>
      <c r="V490" s="154">
        <f t="shared" si="101"/>
        <v>0</v>
      </c>
      <c r="W490" s="155"/>
      <c r="X490" s="154">
        <f t="shared" si="102"/>
        <v>0</v>
      </c>
      <c r="Y490" s="157">
        <f t="shared" si="103"/>
        <v>0</v>
      </c>
      <c r="Z490" s="161">
        <f t="shared" si="104"/>
        <v>0</v>
      </c>
      <c r="AA490" s="162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</row>
    <row r="491" spans="1:850" s="130" customFormat="1">
      <c r="A491" s="150"/>
      <c r="B491" s="202"/>
      <c r="C491" s="85"/>
      <c r="D491" s="203"/>
      <c r="E491" s="86"/>
      <c r="F491" s="152"/>
      <c r="G491" s="153"/>
      <c r="H491" s="200">
        <f t="shared" si="96"/>
        <v>0</v>
      </c>
      <c r="I491" s="155"/>
      <c r="J491" s="200">
        <f t="shared" si="97"/>
        <v>0</v>
      </c>
      <c r="K491" s="157">
        <f t="shared" si="98"/>
        <v>0</v>
      </c>
      <c r="L491" s="201">
        <f t="shared" si="99"/>
        <v>0</v>
      </c>
      <c r="M491" s="159"/>
      <c r="N491" s="155"/>
      <c r="O491" s="154">
        <f t="shared" si="105"/>
        <v>0</v>
      </c>
      <c r="P491" s="155"/>
      <c r="Q491" s="154">
        <f t="shared" si="106"/>
        <v>0</v>
      </c>
      <c r="R491" s="157">
        <f t="shared" si="100"/>
        <v>0</v>
      </c>
      <c r="S491" s="160">
        <f t="shared" si="107"/>
        <v>0</v>
      </c>
      <c r="T491" s="159"/>
      <c r="U491" s="155"/>
      <c r="V491" s="154">
        <f t="shared" si="101"/>
        <v>0</v>
      </c>
      <c r="W491" s="155"/>
      <c r="X491" s="154">
        <f t="shared" si="102"/>
        <v>0</v>
      </c>
      <c r="Y491" s="157">
        <f t="shared" si="103"/>
        <v>0</v>
      </c>
      <c r="Z491" s="161">
        <f t="shared" si="104"/>
        <v>0</v>
      </c>
      <c r="AA491" s="162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</row>
    <row r="492" spans="1:850" s="130" customFormat="1">
      <c r="A492" s="150"/>
      <c r="B492" s="202"/>
      <c r="C492" s="85"/>
      <c r="D492" s="203"/>
      <c r="E492" s="86"/>
      <c r="F492" s="152"/>
      <c r="G492" s="153"/>
      <c r="H492" s="200">
        <f t="shared" si="96"/>
        <v>0</v>
      </c>
      <c r="I492" s="155"/>
      <c r="J492" s="200">
        <f t="shared" si="97"/>
        <v>0</v>
      </c>
      <c r="K492" s="157">
        <f t="shared" si="98"/>
        <v>0</v>
      </c>
      <c r="L492" s="201">
        <f t="shared" si="99"/>
        <v>0</v>
      </c>
      <c r="M492" s="159"/>
      <c r="N492" s="155"/>
      <c r="O492" s="154">
        <f t="shared" si="105"/>
        <v>0</v>
      </c>
      <c r="P492" s="155"/>
      <c r="Q492" s="154">
        <f t="shared" si="106"/>
        <v>0</v>
      </c>
      <c r="R492" s="157">
        <f t="shared" si="100"/>
        <v>0</v>
      </c>
      <c r="S492" s="160">
        <f t="shared" si="107"/>
        <v>0</v>
      </c>
      <c r="T492" s="159"/>
      <c r="U492" s="155"/>
      <c r="V492" s="154">
        <f t="shared" si="101"/>
        <v>0</v>
      </c>
      <c r="W492" s="155"/>
      <c r="X492" s="154">
        <f t="shared" si="102"/>
        <v>0</v>
      </c>
      <c r="Y492" s="157">
        <f t="shared" si="103"/>
        <v>0</v>
      </c>
      <c r="Z492" s="161">
        <f t="shared" si="104"/>
        <v>0</v>
      </c>
      <c r="AA492" s="162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</row>
    <row r="493" spans="1:850" s="130" customFormat="1">
      <c r="A493" s="150"/>
      <c r="B493" s="202"/>
      <c r="C493" s="85"/>
      <c r="D493" s="203"/>
      <c r="E493" s="86"/>
      <c r="F493" s="152"/>
      <c r="G493" s="153"/>
      <c r="H493" s="200">
        <f t="shared" si="96"/>
        <v>0</v>
      </c>
      <c r="I493" s="155"/>
      <c r="J493" s="200">
        <f t="shared" si="97"/>
        <v>0</v>
      </c>
      <c r="K493" s="157">
        <f t="shared" si="98"/>
        <v>0</v>
      </c>
      <c r="L493" s="201">
        <f t="shared" si="99"/>
        <v>0</v>
      </c>
      <c r="M493" s="159"/>
      <c r="N493" s="155"/>
      <c r="O493" s="154">
        <f t="shared" si="105"/>
        <v>0</v>
      </c>
      <c r="P493" s="155"/>
      <c r="Q493" s="154">
        <f t="shared" si="106"/>
        <v>0</v>
      </c>
      <c r="R493" s="157">
        <f t="shared" si="100"/>
        <v>0</v>
      </c>
      <c r="S493" s="160">
        <f t="shared" si="107"/>
        <v>0</v>
      </c>
      <c r="T493" s="159"/>
      <c r="U493" s="155"/>
      <c r="V493" s="154">
        <f t="shared" si="101"/>
        <v>0</v>
      </c>
      <c r="W493" s="155"/>
      <c r="X493" s="154">
        <f t="shared" si="102"/>
        <v>0</v>
      </c>
      <c r="Y493" s="157">
        <f t="shared" si="103"/>
        <v>0</v>
      </c>
      <c r="Z493" s="161">
        <f t="shared" si="104"/>
        <v>0</v>
      </c>
      <c r="AA493" s="162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</row>
    <row r="494" spans="1:850" s="130" customFormat="1">
      <c r="A494" s="150"/>
      <c r="B494" s="202"/>
      <c r="C494" s="85"/>
      <c r="D494" s="203"/>
      <c r="E494" s="86"/>
      <c r="F494" s="152"/>
      <c r="G494" s="153"/>
      <c r="H494" s="200">
        <f t="shared" si="96"/>
        <v>0</v>
      </c>
      <c r="I494" s="155"/>
      <c r="J494" s="200">
        <f t="shared" si="97"/>
        <v>0</v>
      </c>
      <c r="K494" s="157">
        <f t="shared" si="98"/>
        <v>0</v>
      </c>
      <c r="L494" s="201">
        <f t="shared" si="99"/>
        <v>0</v>
      </c>
      <c r="M494" s="159"/>
      <c r="N494" s="155"/>
      <c r="O494" s="154">
        <f t="shared" si="105"/>
        <v>0</v>
      </c>
      <c r="P494" s="155"/>
      <c r="Q494" s="154">
        <f t="shared" si="106"/>
        <v>0</v>
      </c>
      <c r="R494" s="157">
        <f t="shared" si="100"/>
        <v>0</v>
      </c>
      <c r="S494" s="160">
        <f t="shared" si="107"/>
        <v>0</v>
      </c>
      <c r="T494" s="159"/>
      <c r="U494" s="155"/>
      <c r="V494" s="154">
        <f t="shared" si="101"/>
        <v>0</v>
      </c>
      <c r="W494" s="155"/>
      <c r="X494" s="154">
        <f t="shared" si="102"/>
        <v>0</v>
      </c>
      <c r="Y494" s="157">
        <f t="shared" si="103"/>
        <v>0</v>
      </c>
      <c r="Z494" s="161">
        <f t="shared" si="104"/>
        <v>0</v>
      </c>
      <c r="AA494" s="162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</row>
    <row r="495" spans="1:850" s="130" customFormat="1">
      <c r="A495" s="150"/>
      <c r="B495" s="202"/>
      <c r="C495" s="85"/>
      <c r="D495" s="203"/>
      <c r="E495" s="86"/>
      <c r="F495" s="152"/>
      <c r="G495" s="153"/>
      <c r="H495" s="200">
        <f t="shared" si="96"/>
        <v>0</v>
      </c>
      <c r="I495" s="155"/>
      <c r="J495" s="200">
        <f t="shared" si="97"/>
        <v>0</v>
      </c>
      <c r="K495" s="157">
        <f t="shared" si="98"/>
        <v>0</v>
      </c>
      <c r="L495" s="201">
        <f t="shared" si="99"/>
        <v>0</v>
      </c>
      <c r="M495" s="159"/>
      <c r="N495" s="155"/>
      <c r="O495" s="154">
        <f t="shared" si="105"/>
        <v>0</v>
      </c>
      <c r="P495" s="155"/>
      <c r="Q495" s="154">
        <f t="shared" si="106"/>
        <v>0</v>
      </c>
      <c r="R495" s="157">
        <f t="shared" si="100"/>
        <v>0</v>
      </c>
      <c r="S495" s="160">
        <f t="shared" si="107"/>
        <v>0</v>
      </c>
      <c r="T495" s="159"/>
      <c r="U495" s="155"/>
      <c r="V495" s="154">
        <f t="shared" si="101"/>
        <v>0</v>
      </c>
      <c r="W495" s="155"/>
      <c r="X495" s="154">
        <f t="shared" si="102"/>
        <v>0</v>
      </c>
      <c r="Y495" s="157">
        <f t="shared" si="103"/>
        <v>0</v>
      </c>
      <c r="Z495" s="161">
        <f t="shared" si="104"/>
        <v>0</v>
      </c>
      <c r="AA495" s="162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</row>
    <row r="496" spans="1:850" s="130" customFormat="1">
      <c r="A496" s="150"/>
      <c r="B496" s="202"/>
      <c r="C496" s="85"/>
      <c r="D496" s="203"/>
      <c r="E496" s="86"/>
      <c r="F496" s="152"/>
      <c r="G496" s="153"/>
      <c r="H496" s="200">
        <f t="shared" si="96"/>
        <v>0</v>
      </c>
      <c r="I496" s="155"/>
      <c r="J496" s="200">
        <f t="shared" si="97"/>
        <v>0</v>
      </c>
      <c r="K496" s="157">
        <f t="shared" si="98"/>
        <v>0</v>
      </c>
      <c r="L496" s="201">
        <f t="shared" si="99"/>
        <v>0</v>
      </c>
      <c r="M496" s="159"/>
      <c r="N496" s="155"/>
      <c r="O496" s="154">
        <f t="shared" si="105"/>
        <v>0</v>
      </c>
      <c r="P496" s="155"/>
      <c r="Q496" s="154">
        <f t="shared" si="106"/>
        <v>0</v>
      </c>
      <c r="R496" s="157">
        <f t="shared" si="100"/>
        <v>0</v>
      </c>
      <c r="S496" s="160">
        <f t="shared" si="107"/>
        <v>0</v>
      </c>
      <c r="T496" s="159"/>
      <c r="U496" s="155"/>
      <c r="V496" s="154">
        <f t="shared" si="101"/>
        <v>0</v>
      </c>
      <c r="W496" s="155"/>
      <c r="X496" s="154">
        <f t="shared" si="102"/>
        <v>0</v>
      </c>
      <c r="Y496" s="157">
        <f t="shared" si="103"/>
        <v>0</v>
      </c>
      <c r="Z496" s="161">
        <f t="shared" si="104"/>
        <v>0</v>
      </c>
      <c r="AA496" s="162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</row>
    <row r="497" spans="1:850" s="130" customFormat="1">
      <c r="A497" s="150"/>
      <c r="B497" s="202"/>
      <c r="C497" s="85"/>
      <c r="D497" s="203"/>
      <c r="E497" s="86"/>
      <c r="F497" s="169"/>
      <c r="G497" s="153"/>
      <c r="H497" s="200">
        <f t="shared" si="96"/>
        <v>0</v>
      </c>
      <c r="I497" s="155"/>
      <c r="J497" s="200">
        <f t="shared" si="97"/>
        <v>0</v>
      </c>
      <c r="K497" s="157">
        <f t="shared" si="98"/>
        <v>0</v>
      </c>
      <c r="L497" s="201">
        <f t="shared" si="99"/>
        <v>0</v>
      </c>
      <c r="M497" s="170"/>
      <c r="N497" s="155"/>
      <c r="O497" s="154">
        <f t="shared" si="105"/>
        <v>0</v>
      </c>
      <c r="P497" s="155"/>
      <c r="Q497" s="154">
        <f t="shared" si="106"/>
        <v>0</v>
      </c>
      <c r="R497" s="157">
        <f t="shared" si="100"/>
        <v>0</v>
      </c>
      <c r="S497" s="160">
        <f t="shared" si="107"/>
        <v>0</v>
      </c>
      <c r="T497" s="170"/>
      <c r="U497" s="155"/>
      <c r="V497" s="154">
        <f t="shared" si="101"/>
        <v>0</v>
      </c>
      <c r="W497" s="155"/>
      <c r="X497" s="154">
        <f t="shared" si="102"/>
        <v>0</v>
      </c>
      <c r="Y497" s="157">
        <f t="shared" si="103"/>
        <v>0</v>
      </c>
      <c r="Z497" s="161">
        <f t="shared" si="104"/>
        <v>0</v>
      </c>
      <c r="AA497" s="162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</row>
    <row r="498" spans="1:850" s="130" customFormat="1" ht="14.25" thickBot="1">
      <c r="A498" s="150"/>
      <c r="B498" s="202"/>
      <c r="C498" s="85"/>
      <c r="D498" s="203"/>
      <c r="E498" s="86"/>
      <c r="F498" s="207"/>
      <c r="G498" s="167"/>
      <c r="H498" s="200">
        <f t="shared" si="96"/>
        <v>0</v>
      </c>
      <c r="I498" s="155"/>
      <c r="J498" s="200">
        <f t="shared" si="97"/>
        <v>0</v>
      </c>
      <c r="K498" s="157">
        <f t="shared" si="98"/>
        <v>0</v>
      </c>
      <c r="L498" s="201">
        <f t="shared" si="99"/>
        <v>0</v>
      </c>
      <c r="M498" s="208"/>
      <c r="N498" s="168"/>
      <c r="O498" s="154">
        <f t="shared" si="105"/>
        <v>0</v>
      </c>
      <c r="P498" s="155"/>
      <c r="Q498" s="154">
        <f t="shared" si="106"/>
        <v>0</v>
      </c>
      <c r="R498" s="157">
        <f t="shared" si="100"/>
        <v>0</v>
      </c>
      <c r="S498" s="160">
        <f t="shared" si="107"/>
        <v>0</v>
      </c>
      <c r="T498" s="208"/>
      <c r="U498" s="168"/>
      <c r="V498" s="154">
        <f t="shared" si="101"/>
        <v>0</v>
      </c>
      <c r="W498" s="155"/>
      <c r="X498" s="154">
        <f t="shared" si="102"/>
        <v>0</v>
      </c>
      <c r="Y498" s="157">
        <f t="shared" si="103"/>
        <v>0</v>
      </c>
      <c r="Z498" s="161">
        <f t="shared" si="104"/>
        <v>0</v>
      </c>
      <c r="AA498" s="162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</row>
    <row r="499" spans="1:850" s="130" customFormat="1" ht="14.25" thickTop="1">
      <c r="A499" s="209" t="s">
        <v>133</v>
      </c>
      <c r="B499" s="210" t="s">
        <v>130</v>
      </c>
      <c r="C499" s="211"/>
      <c r="D499" s="212" t="s">
        <v>132</v>
      </c>
      <c r="E499" s="213" t="s">
        <v>133</v>
      </c>
      <c r="F499" s="214" t="s">
        <v>117</v>
      </c>
      <c r="G499" s="215" t="s">
        <v>117</v>
      </c>
      <c r="H499" s="216">
        <f>SUMIFS(H449:H498,$A449:$A498,"設備費")</f>
        <v>0</v>
      </c>
      <c r="I499" s="217" t="s">
        <v>97</v>
      </c>
      <c r="J499" s="216">
        <f>SUMIFS(J449:J498,$A449:$A498,"設備費")</f>
        <v>0</v>
      </c>
      <c r="K499" s="217" t="s">
        <v>97</v>
      </c>
      <c r="L499" s="218">
        <f>SUMIFS(L449:L498,$A449:$A498,"設備費")</f>
        <v>0</v>
      </c>
      <c r="M499" s="219" t="s">
        <v>108</v>
      </c>
      <c r="N499" s="217" t="s">
        <v>108</v>
      </c>
      <c r="O499" s="216">
        <f>SUMIFS(O449:O498,$A449:$A498,"設備費")</f>
        <v>0</v>
      </c>
      <c r="P499" s="217" t="s">
        <v>97</v>
      </c>
      <c r="Q499" s="216">
        <f>SUMIFS(Q449:Q498,$A449:$A498,"設備費")</f>
        <v>0</v>
      </c>
      <c r="R499" s="217" t="s">
        <v>97</v>
      </c>
      <c r="S499" s="220">
        <f>SUMIFS(S449:S498,$A449:$A498,"設備費")</f>
        <v>0</v>
      </c>
      <c r="T499" s="219" t="s">
        <v>118</v>
      </c>
      <c r="U499" s="217" t="s">
        <v>108</v>
      </c>
      <c r="V499" s="216">
        <f>SUMIFS(V449:V498,$A449:$A498,"設備費")</f>
        <v>0</v>
      </c>
      <c r="W499" s="217" t="s">
        <v>97</v>
      </c>
      <c r="X499" s="216">
        <f>SUMIFS(X449:X498,$A449:$A498,"設備費")</f>
        <v>0</v>
      </c>
      <c r="Y499" s="217" t="s">
        <v>97</v>
      </c>
      <c r="Z499" s="218">
        <f>SUMIFS(Z449:Z498,$A449:$A498,"設備費")</f>
        <v>0</v>
      </c>
      <c r="AA499" s="221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</row>
    <row r="500" spans="1:850" s="130" customFormat="1">
      <c r="A500" s="138" t="s">
        <v>133</v>
      </c>
      <c r="B500" s="222" t="s">
        <v>140</v>
      </c>
      <c r="C500" s="223"/>
      <c r="D500" s="139" t="s">
        <v>127</v>
      </c>
      <c r="E500" s="140" t="s">
        <v>133</v>
      </c>
      <c r="F500" s="224" t="s">
        <v>117</v>
      </c>
      <c r="G500" s="225" t="s">
        <v>108</v>
      </c>
      <c r="H500" s="156">
        <f>SUMIFS(H449:H498,$A449:$A498,"工事費")</f>
        <v>0</v>
      </c>
      <c r="I500" s="226" t="s">
        <v>97</v>
      </c>
      <c r="J500" s="156">
        <f>SUMIFS(J449:J498,$A449:$A498,"工事費")</f>
        <v>0</v>
      </c>
      <c r="K500" s="226" t="s">
        <v>97</v>
      </c>
      <c r="L500" s="158">
        <f>SUMIFS(L449:L498,$A449:$A498,"工事費")</f>
        <v>0</v>
      </c>
      <c r="M500" s="227" t="s">
        <v>118</v>
      </c>
      <c r="N500" s="226" t="s">
        <v>117</v>
      </c>
      <c r="O500" s="156">
        <f>SUMIFS(O449:O498,$A449:$A498,"工事費")</f>
        <v>0</v>
      </c>
      <c r="P500" s="226" t="s">
        <v>97</v>
      </c>
      <c r="Q500" s="156">
        <f>SUMIFS(Q449:Q498,$A449:$A498,"工事費")</f>
        <v>0</v>
      </c>
      <c r="R500" s="226" t="s">
        <v>97</v>
      </c>
      <c r="S500" s="197">
        <f>SUMIFS(S449:S498,$A449:$A498,"工事費")</f>
        <v>0</v>
      </c>
      <c r="T500" s="227" t="s">
        <v>108</v>
      </c>
      <c r="U500" s="226" t="s">
        <v>117</v>
      </c>
      <c r="V500" s="156">
        <f>SUMIFS(V449:V498,$A449:$A498,"工事費")</f>
        <v>0</v>
      </c>
      <c r="W500" s="226" t="s">
        <v>97</v>
      </c>
      <c r="X500" s="156">
        <f>SUMIFS(X449:X498,$A449:$A498,"工事費")</f>
        <v>0</v>
      </c>
      <c r="Y500" s="226" t="s">
        <v>97</v>
      </c>
      <c r="Z500" s="158">
        <f>SUMIFS(Z449:Z498,$A449:$A498,"工事費")</f>
        <v>0</v>
      </c>
      <c r="AA500" s="162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</row>
    <row r="501" spans="1:850" s="130" customFormat="1" ht="14.25" thickBot="1">
      <c r="A501" s="171" t="s">
        <v>108</v>
      </c>
      <c r="B501" s="172" t="s">
        <v>115</v>
      </c>
      <c r="C501" s="173"/>
      <c r="D501" s="228" t="s">
        <v>116</v>
      </c>
      <c r="E501" s="175" t="s">
        <v>118</v>
      </c>
      <c r="F501" s="176" t="s">
        <v>118</v>
      </c>
      <c r="G501" s="229" t="s">
        <v>133</v>
      </c>
      <c r="H501" s="180">
        <f>SUM(H449:H498)</f>
        <v>0</v>
      </c>
      <c r="I501" s="230" t="s">
        <v>97</v>
      </c>
      <c r="J501" s="180">
        <f>SUM(J449:J498)</f>
        <v>0</v>
      </c>
      <c r="K501" s="230" t="s">
        <v>97</v>
      </c>
      <c r="L501" s="181">
        <f>SUM(L449:L498)</f>
        <v>0</v>
      </c>
      <c r="M501" s="182" t="s">
        <v>108</v>
      </c>
      <c r="N501" s="230" t="s">
        <v>108</v>
      </c>
      <c r="O501" s="180">
        <f>SUM(O449:O498)</f>
        <v>0</v>
      </c>
      <c r="P501" s="230" t="s">
        <v>97</v>
      </c>
      <c r="Q501" s="180">
        <f>SUM(Q449:Q498)</f>
        <v>0</v>
      </c>
      <c r="R501" s="230" t="s">
        <v>97</v>
      </c>
      <c r="S501" s="183">
        <f>SUM(S449:S498)</f>
        <v>0</v>
      </c>
      <c r="T501" s="182" t="s">
        <v>108</v>
      </c>
      <c r="U501" s="230" t="s">
        <v>133</v>
      </c>
      <c r="V501" s="180">
        <f>SUM(V449:V498)</f>
        <v>0</v>
      </c>
      <c r="W501" s="230" t="s">
        <v>97</v>
      </c>
      <c r="X501" s="180">
        <f>SUM(X449:X498)</f>
        <v>0</v>
      </c>
      <c r="Y501" s="230" t="s">
        <v>97</v>
      </c>
      <c r="Z501" s="181">
        <f>SUM(Z449:Z498)</f>
        <v>0</v>
      </c>
      <c r="AA501" s="184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</row>
    <row r="502" spans="1:850" s="130" customFormat="1">
      <c r="A502" s="231"/>
      <c r="B502" s="232">
        <v>9</v>
      </c>
      <c r="C502" s="233"/>
      <c r="D502" s="234" t="s">
        <v>129</v>
      </c>
      <c r="E502" s="235"/>
      <c r="F502" s="194"/>
      <c r="G502" s="236"/>
      <c r="H502" s="200"/>
      <c r="I502" s="237"/>
      <c r="J502" s="200"/>
      <c r="K502" s="237"/>
      <c r="L502" s="201"/>
      <c r="M502" s="196"/>
      <c r="N502" s="237"/>
      <c r="O502" s="200"/>
      <c r="P502" s="237"/>
      <c r="Q502" s="200"/>
      <c r="R502" s="237"/>
      <c r="S502" s="238"/>
      <c r="T502" s="196"/>
      <c r="U502" s="237"/>
      <c r="V502" s="200"/>
      <c r="W502" s="237"/>
      <c r="X502" s="200"/>
      <c r="Y502" s="237"/>
      <c r="Z502" s="201"/>
      <c r="AA502" s="239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</row>
    <row r="503" spans="1:850" s="130" customFormat="1">
      <c r="A503" s="150"/>
      <c r="B503" s="198"/>
      <c r="C503" s="85"/>
      <c r="D503" s="199"/>
      <c r="E503" s="86"/>
      <c r="F503" s="152"/>
      <c r="G503" s="153"/>
      <c r="H503" s="200">
        <f t="shared" ref="H503:H552" si="108">$F503*G503</f>
        <v>0</v>
      </c>
      <c r="I503" s="155"/>
      <c r="J503" s="200">
        <f t="shared" ref="J503:J552" si="109">$F503*I503</f>
        <v>0</v>
      </c>
      <c r="K503" s="157">
        <f t="shared" ref="K503:K552" si="110">G503-I503</f>
        <v>0</v>
      </c>
      <c r="L503" s="201">
        <f t="shared" ref="L503:L552" si="111">$F503*K503</f>
        <v>0</v>
      </c>
      <c r="M503" s="159"/>
      <c r="N503" s="155"/>
      <c r="O503" s="154">
        <f t="shared" ref="O503:O552" si="112">$M503*N503</f>
        <v>0</v>
      </c>
      <c r="P503" s="155"/>
      <c r="Q503" s="154">
        <f t="shared" ref="Q503:Q552" si="113">$M503*P503</f>
        <v>0</v>
      </c>
      <c r="R503" s="157">
        <f t="shared" ref="R503:R552" si="114">N503-P503</f>
        <v>0</v>
      </c>
      <c r="S503" s="160">
        <f t="shared" ref="S503:S552" si="115">$M503*R503</f>
        <v>0</v>
      </c>
      <c r="T503" s="159"/>
      <c r="U503" s="155"/>
      <c r="V503" s="154">
        <f>$T503*U503</f>
        <v>0</v>
      </c>
      <c r="W503" s="155"/>
      <c r="X503" s="154">
        <f>$T503*W503</f>
        <v>0</v>
      </c>
      <c r="Y503" s="157">
        <f t="shared" ref="Y503:Y552" si="116">U503-W503</f>
        <v>0</v>
      </c>
      <c r="Z503" s="161">
        <f>$T503*Y503</f>
        <v>0</v>
      </c>
      <c r="AA503" s="162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</row>
    <row r="504" spans="1:850" s="130" customFormat="1">
      <c r="A504" s="150"/>
      <c r="B504" s="202"/>
      <c r="C504" s="85"/>
      <c r="D504" s="203"/>
      <c r="E504" s="86"/>
      <c r="F504" s="152"/>
      <c r="G504" s="153"/>
      <c r="H504" s="200">
        <f t="shared" si="108"/>
        <v>0</v>
      </c>
      <c r="I504" s="155"/>
      <c r="J504" s="200">
        <f t="shared" si="109"/>
        <v>0</v>
      </c>
      <c r="K504" s="157">
        <f t="shared" si="110"/>
        <v>0</v>
      </c>
      <c r="L504" s="201">
        <f t="shared" si="111"/>
        <v>0</v>
      </c>
      <c r="M504" s="159"/>
      <c r="N504" s="155"/>
      <c r="O504" s="154">
        <f t="shared" si="112"/>
        <v>0</v>
      </c>
      <c r="P504" s="155"/>
      <c r="Q504" s="154">
        <f t="shared" si="113"/>
        <v>0</v>
      </c>
      <c r="R504" s="157">
        <f t="shared" si="114"/>
        <v>0</v>
      </c>
      <c r="S504" s="160">
        <f t="shared" si="115"/>
        <v>0</v>
      </c>
      <c r="T504" s="159"/>
      <c r="U504" s="155"/>
      <c r="V504" s="154">
        <f t="shared" ref="V504:V552" si="117">$T504*U504</f>
        <v>0</v>
      </c>
      <c r="W504" s="155"/>
      <c r="X504" s="154">
        <f t="shared" ref="X504:X552" si="118">$T504*W504</f>
        <v>0</v>
      </c>
      <c r="Y504" s="157">
        <f t="shared" si="116"/>
        <v>0</v>
      </c>
      <c r="Z504" s="161">
        <f t="shared" ref="Z504:Z552" si="119">$T504*Y504</f>
        <v>0</v>
      </c>
      <c r="AA504" s="162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</row>
    <row r="505" spans="1:850" s="130" customFormat="1">
      <c r="A505" s="150"/>
      <c r="B505" s="202"/>
      <c r="C505" s="85"/>
      <c r="D505" s="203"/>
      <c r="E505" s="86"/>
      <c r="F505" s="152"/>
      <c r="G505" s="153"/>
      <c r="H505" s="200">
        <f t="shared" si="108"/>
        <v>0</v>
      </c>
      <c r="I505" s="155"/>
      <c r="J505" s="200">
        <f t="shared" si="109"/>
        <v>0</v>
      </c>
      <c r="K505" s="157">
        <f t="shared" si="110"/>
        <v>0</v>
      </c>
      <c r="L505" s="201">
        <f t="shared" si="111"/>
        <v>0</v>
      </c>
      <c r="M505" s="159"/>
      <c r="N505" s="155"/>
      <c r="O505" s="154">
        <f t="shared" si="112"/>
        <v>0</v>
      </c>
      <c r="P505" s="155"/>
      <c r="Q505" s="154">
        <f t="shared" si="113"/>
        <v>0</v>
      </c>
      <c r="R505" s="157">
        <f t="shared" si="114"/>
        <v>0</v>
      </c>
      <c r="S505" s="160">
        <f t="shared" si="115"/>
        <v>0</v>
      </c>
      <c r="T505" s="159"/>
      <c r="U505" s="155"/>
      <c r="V505" s="154">
        <f t="shared" si="117"/>
        <v>0</v>
      </c>
      <c r="W505" s="155"/>
      <c r="X505" s="154">
        <f t="shared" si="118"/>
        <v>0</v>
      </c>
      <c r="Y505" s="157">
        <f t="shared" si="116"/>
        <v>0</v>
      </c>
      <c r="Z505" s="161">
        <f t="shared" si="119"/>
        <v>0</v>
      </c>
      <c r="AA505" s="162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</row>
    <row r="506" spans="1:850" s="130" customFormat="1">
      <c r="A506" s="150"/>
      <c r="B506" s="202"/>
      <c r="C506" s="85"/>
      <c r="D506" s="203"/>
      <c r="E506" s="86"/>
      <c r="F506" s="152"/>
      <c r="G506" s="153"/>
      <c r="H506" s="200">
        <f t="shared" si="108"/>
        <v>0</v>
      </c>
      <c r="I506" s="155"/>
      <c r="J506" s="200">
        <f t="shared" si="109"/>
        <v>0</v>
      </c>
      <c r="K506" s="157">
        <f t="shared" si="110"/>
        <v>0</v>
      </c>
      <c r="L506" s="201">
        <f t="shared" si="111"/>
        <v>0</v>
      </c>
      <c r="M506" s="159"/>
      <c r="N506" s="155"/>
      <c r="O506" s="154">
        <f t="shared" si="112"/>
        <v>0</v>
      </c>
      <c r="P506" s="155"/>
      <c r="Q506" s="154">
        <f t="shared" si="113"/>
        <v>0</v>
      </c>
      <c r="R506" s="157">
        <f t="shared" si="114"/>
        <v>0</v>
      </c>
      <c r="S506" s="160">
        <f t="shared" si="115"/>
        <v>0</v>
      </c>
      <c r="T506" s="159"/>
      <c r="U506" s="155"/>
      <c r="V506" s="154">
        <f t="shared" si="117"/>
        <v>0</v>
      </c>
      <c r="W506" s="155"/>
      <c r="X506" s="154">
        <f t="shared" si="118"/>
        <v>0</v>
      </c>
      <c r="Y506" s="157">
        <f t="shared" si="116"/>
        <v>0</v>
      </c>
      <c r="Z506" s="161">
        <f t="shared" si="119"/>
        <v>0</v>
      </c>
      <c r="AA506" s="162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</row>
    <row r="507" spans="1:850" s="130" customFormat="1">
      <c r="A507" s="150"/>
      <c r="B507" s="202"/>
      <c r="C507" s="85"/>
      <c r="D507" s="203"/>
      <c r="E507" s="86"/>
      <c r="F507" s="152"/>
      <c r="G507" s="153"/>
      <c r="H507" s="200">
        <f t="shared" si="108"/>
        <v>0</v>
      </c>
      <c r="I507" s="155"/>
      <c r="J507" s="200">
        <f t="shared" si="109"/>
        <v>0</v>
      </c>
      <c r="K507" s="157">
        <f t="shared" si="110"/>
        <v>0</v>
      </c>
      <c r="L507" s="201">
        <f t="shared" si="111"/>
        <v>0</v>
      </c>
      <c r="M507" s="159"/>
      <c r="N507" s="155"/>
      <c r="O507" s="154">
        <f t="shared" si="112"/>
        <v>0</v>
      </c>
      <c r="P507" s="155"/>
      <c r="Q507" s="154">
        <f t="shared" si="113"/>
        <v>0</v>
      </c>
      <c r="R507" s="157">
        <f t="shared" si="114"/>
        <v>0</v>
      </c>
      <c r="S507" s="160">
        <f t="shared" si="115"/>
        <v>0</v>
      </c>
      <c r="T507" s="159"/>
      <c r="U507" s="155"/>
      <c r="V507" s="154">
        <f t="shared" si="117"/>
        <v>0</v>
      </c>
      <c r="W507" s="155"/>
      <c r="X507" s="154">
        <f t="shared" si="118"/>
        <v>0</v>
      </c>
      <c r="Y507" s="157">
        <f t="shared" si="116"/>
        <v>0</v>
      </c>
      <c r="Z507" s="161">
        <f t="shared" si="119"/>
        <v>0</v>
      </c>
      <c r="AA507" s="162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</row>
    <row r="508" spans="1:850" s="130" customFormat="1">
      <c r="A508" s="150"/>
      <c r="B508" s="202"/>
      <c r="C508" s="85"/>
      <c r="D508" s="203"/>
      <c r="E508" s="86"/>
      <c r="F508" s="152"/>
      <c r="G508" s="153"/>
      <c r="H508" s="200">
        <f t="shared" si="108"/>
        <v>0</v>
      </c>
      <c r="I508" s="155"/>
      <c r="J508" s="200">
        <f t="shared" si="109"/>
        <v>0</v>
      </c>
      <c r="K508" s="157">
        <f t="shared" si="110"/>
        <v>0</v>
      </c>
      <c r="L508" s="201">
        <f t="shared" si="111"/>
        <v>0</v>
      </c>
      <c r="M508" s="159"/>
      <c r="N508" s="155"/>
      <c r="O508" s="154">
        <f t="shared" si="112"/>
        <v>0</v>
      </c>
      <c r="P508" s="155"/>
      <c r="Q508" s="154">
        <f t="shared" si="113"/>
        <v>0</v>
      </c>
      <c r="R508" s="157">
        <f t="shared" si="114"/>
        <v>0</v>
      </c>
      <c r="S508" s="160">
        <f t="shared" si="115"/>
        <v>0</v>
      </c>
      <c r="T508" s="159"/>
      <c r="U508" s="155"/>
      <c r="V508" s="154">
        <f t="shared" si="117"/>
        <v>0</v>
      </c>
      <c r="W508" s="155"/>
      <c r="X508" s="154">
        <f t="shared" si="118"/>
        <v>0</v>
      </c>
      <c r="Y508" s="157">
        <f t="shared" si="116"/>
        <v>0</v>
      </c>
      <c r="Z508" s="161">
        <f t="shared" si="119"/>
        <v>0</v>
      </c>
      <c r="AA508" s="162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</row>
    <row r="509" spans="1:850" s="130" customFormat="1">
      <c r="A509" s="150"/>
      <c r="B509" s="202"/>
      <c r="C509" s="85"/>
      <c r="D509" s="203"/>
      <c r="E509" s="86"/>
      <c r="F509" s="152"/>
      <c r="G509" s="153"/>
      <c r="H509" s="200">
        <f t="shared" si="108"/>
        <v>0</v>
      </c>
      <c r="I509" s="155"/>
      <c r="J509" s="200">
        <f t="shared" si="109"/>
        <v>0</v>
      </c>
      <c r="K509" s="157">
        <f t="shared" si="110"/>
        <v>0</v>
      </c>
      <c r="L509" s="201">
        <f t="shared" si="111"/>
        <v>0</v>
      </c>
      <c r="M509" s="159"/>
      <c r="N509" s="155"/>
      <c r="O509" s="154">
        <f t="shared" si="112"/>
        <v>0</v>
      </c>
      <c r="P509" s="155"/>
      <c r="Q509" s="154">
        <f t="shared" si="113"/>
        <v>0</v>
      </c>
      <c r="R509" s="157">
        <f t="shared" si="114"/>
        <v>0</v>
      </c>
      <c r="S509" s="160">
        <f t="shared" si="115"/>
        <v>0</v>
      </c>
      <c r="T509" s="159"/>
      <c r="U509" s="155"/>
      <c r="V509" s="154">
        <f t="shared" si="117"/>
        <v>0</v>
      </c>
      <c r="W509" s="155"/>
      <c r="X509" s="154">
        <f t="shared" si="118"/>
        <v>0</v>
      </c>
      <c r="Y509" s="157">
        <f t="shared" si="116"/>
        <v>0</v>
      </c>
      <c r="Z509" s="161">
        <f t="shared" si="119"/>
        <v>0</v>
      </c>
      <c r="AA509" s="162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</row>
    <row r="510" spans="1:850" s="130" customFormat="1">
      <c r="A510" s="150"/>
      <c r="B510" s="202"/>
      <c r="C510" s="85"/>
      <c r="D510" s="203"/>
      <c r="E510" s="86"/>
      <c r="F510" s="152"/>
      <c r="G510" s="153"/>
      <c r="H510" s="200">
        <f t="shared" si="108"/>
        <v>0</v>
      </c>
      <c r="I510" s="155"/>
      <c r="J510" s="200">
        <f t="shared" si="109"/>
        <v>0</v>
      </c>
      <c r="K510" s="157">
        <f t="shared" si="110"/>
        <v>0</v>
      </c>
      <c r="L510" s="201">
        <f t="shared" si="111"/>
        <v>0</v>
      </c>
      <c r="M510" s="159"/>
      <c r="N510" s="155"/>
      <c r="O510" s="154">
        <f t="shared" si="112"/>
        <v>0</v>
      </c>
      <c r="P510" s="155"/>
      <c r="Q510" s="154">
        <f t="shared" si="113"/>
        <v>0</v>
      </c>
      <c r="R510" s="157">
        <f t="shared" si="114"/>
        <v>0</v>
      </c>
      <c r="S510" s="160">
        <f t="shared" si="115"/>
        <v>0</v>
      </c>
      <c r="T510" s="159"/>
      <c r="U510" s="155"/>
      <c r="V510" s="154">
        <f t="shared" si="117"/>
        <v>0</v>
      </c>
      <c r="W510" s="155"/>
      <c r="X510" s="154">
        <f t="shared" si="118"/>
        <v>0</v>
      </c>
      <c r="Y510" s="157">
        <f t="shared" si="116"/>
        <v>0</v>
      </c>
      <c r="Z510" s="161">
        <f t="shared" si="119"/>
        <v>0</v>
      </c>
      <c r="AA510" s="162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</row>
    <row r="511" spans="1:850" s="130" customFormat="1">
      <c r="A511" s="150"/>
      <c r="B511" s="202"/>
      <c r="C511" s="85"/>
      <c r="D511" s="203"/>
      <c r="E511" s="86"/>
      <c r="F511" s="152"/>
      <c r="G511" s="153"/>
      <c r="H511" s="200">
        <f t="shared" si="108"/>
        <v>0</v>
      </c>
      <c r="I511" s="155"/>
      <c r="J511" s="200">
        <f t="shared" si="109"/>
        <v>0</v>
      </c>
      <c r="K511" s="157">
        <f t="shared" si="110"/>
        <v>0</v>
      </c>
      <c r="L511" s="201">
        <f t="shared" si="111"/>
        <v>0</v>
      </c>
      <c r="M511" s="159"/>
      <c r="N511" s="155"/>
      <c r="O511" s="154">
        <f t="shared" si="112"/>
        <v>0</v>
      </c>
      <c r="P511" s="155"/>
      <c r="Q511" s="154">
        <f t="shared" si="113"/>
        <v>0</v>
      </c>
      <c r="R511" s="157">
        <f t="shared" si="114"/>
        <v>0</v>
      </c>
      <c r="S511" s="160">
        <f t="shared" si="115"/>
        <v>0</v>
      </c>
      <c r="T511" s="159"/>
      <c r="U511" s="155"/>
      <c r="V511" s="154">
        <f t="shared" si="117"/>
        <v>0</v>
      </c>
      <c r="W511" s="155"/>
      <c r="X511" s="154">
        <f t="shared" si="118"/>
        <v>0</v>
      </c>
      <c r="Y511" s="157">
        <f t="shared" si="116"/>
        <v>0</v>
      </c>
      <c r="Z511" s="161">
        <f t="shared" si="119"/>
        <v>0</v>
      </c>
      <c r="AA511" s="162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</row>
    <row r="512" spans="1:850" s="130" customFormat="1">
      <c r="A512" s="150"/>
      <c r="B512" s="202"/>
      <c r="C512" s="85"/>
      <c r="D512" s="203"/>
      <c r="E512" s="86"/>
      <c r="F512" s="152"/>
      <c r="G512" s="153"/>
      <c r="H512" s="200">
        <f t="shared" si="108"/>
        <v>0</v>
      </c>
      <c r="I512" s="155"/>
      <c r="J512" s="200">
        <f t="shared" si="109"/>
        <v>0</v>
      </c>
      <c r="K512" s="157">
        <f t="shared" si="110"/>
        <v>0</v>
      </c>
      <c r="L512" s="201">
        <f t="shared" si="111"/>
        <v>0</v>
      </c>
      <c r="M512" s="159"/>
      <c r="N512" s="155"/>
      <c r="O512" s="154">
        <f t="shared" si="112"/>
        <v>0</v>
      </c>
      <c r="P512" s="155"/>
      <c r="Q512" s="154">
        <f t="shared" si="113"/>
        <v>0</v>
      </c>
      <c r="R512" s="157">
        <f t="shared" si="114"/>
        <v>0</v>
      </c>
      <c r="S512" s="160">
        <f t="shared" si="115"/>
        <v>0</v>
      </c>
      <c r="T512" s="159"/>
      <c r="U512" s="155"/>
      <c r="V512" s="154">
        <f t="shared" si="117"/>
        <v>0</v>
      </c>
      <c r="W512" s="155"/>
      <c r="X512" s="154">
        <f t="shared" si="118"/>
        <v>0</v>
      </c>
      <c r="Y512" s="157">
        <f t="shared" si="116"/>
        <v>0</v>
      </c>
      <c r="Z512" s="161">
        <f t="shared" si="119"/>
        <v>0</v>
      </c>
      <c r="AA512" s="162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</row>
    <row r="513" spans="1:850" s="130" customFormat="1">
      <c r="A513" s="150"/>
      <c r="B513" s="202"/>
      <c r="C513" s="85"/>
      <c r="D513" s="203"/>
      <c r="E513" s="86"/>
      <c r="F513" s="152"/>
      <c r="G513" s="153"/>
      <c r="H513" s="200">
        <f t="shared" si="108"/>
        <v>0</v>
      </c>
      <c r="I513" s="155"/>
      <c r="J513" s="200">
        <f t="shared" si="109"/>
        <v>0</v>
      </c>
      <c r="K513" s="157">
        <f t="shared" si="110"/>
        <v>0</v>
      </c>
      <c r="L513" s="201">
        <f t="shared" si="111"/>
        <v>0</v>
      </c>
      <c r="M513" s="159"/>
      <c r="N513" s="155"/>
      <c r="O513" s="154">
        <f t="shared" si="112"/>
        <v>0</v>
      </c>
      <c r="P513" s="155"/>
      <c r="Q513" s="154">
        <f t="shared" si="113"/>
        <v>0</v>
      </c>
      <c r="R513" s="157">
        <f t="shared" si="114"/>
        <v>0</v>
      </c>
      <c r="S513" s="160">
        <f t="shared" si="115"/>
        <v>0</v>
      </c>
      <c r="T513" s="159"/>
      <c r="U513" s="155"/>
      <c r="V513" s="154">
        <f t="shared" si="117"/>
        <v>0</v>
      </c>
      <c r="W513" s="155"/>
      <c r="X513" s="154">
        <f t="shared" si="118"/>
        <v>0</v>
      </c>
      <c r="Y513" s="157">
        <f t="shared" si="116"/>
        <v>0</v>
      </c>
      <c r="Z513" s="161">
        <f t="shared" si="119"/>
        <v>0</v>
      </c>
      <c r="AA513" s="162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</row>
    <row r="514" spans="1:850" s="130" customFormat="1">
      <c r="A514" s="150"/>
      <c r="B514" s="202"/>
      <c r="C514" s="85"/>
      <c r="D514" s="203"/>
      <c r="E514" s="86"/>
      <c r="F514" s="152"/>
      <c r="G514" s="153"/>
      <c r="H514" s="200">
        <f t="shared" si="108"/>
        <v>0</v>
      </c>
      <c r="I514" s="155"/>
      <c r="J514" s="200">
        <f t="shared" si="109"/>
        <v>0</v>
      </c>
      <c r="K514" s="157">
        <f t="shared" si="110"/>
        <v>0</v>
      </c>
      <c r="L514" s="201">
        <f t="shared" si="111"/>
        <v>0</v>
      </c>
      <c r="M514" s="159"/>
      <c r="N514" s="155"/>
      <c r="O514" s="154">
        <f t="shared" si="112"/>
        <v>0</v>
      </c>
      <c r="P514" s="155"/>
      <c r="Q514" s="154">
        <f t="shared" si="113"/>
        <v>0</v>
      </c>
      <c r="R514" s="157">
        <f t="shared" si="114"/>
        <v>0</v>
      </c>
      <c r="S514" s="160">
        <f t="shared" si="115"/>
        <v>0</v>
      </c>
      <c r="T514" s="159"/>
      <c r="U514" s="155"/>
      <c r="V514" s="154">
        <f t="shared" si="117"/>
        <v>0</v>
      </c>
      <c r="W514" s="155"/>
      <c r="X514" s="154">
        <f t="shared" si="118"/>
        <v>0</v>
      </c>
      <c r="Y514" s="157">
        <f t="shared" si="116"/>
        <v>0</v>
      </c>
      <c r="Z514" s="161">
        <f t="shared" si="119"/>
        <v>0</v>
      </c>
      <c r="AA514" s="162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</row>
    <row r="515" spans="1:850" s="130" customFormat="1">
      <c r="A515" s="150"/>
      <c r="B515" s="202"/>
      <c r="C515" s="85"/>
      <c r="D515" s="203"/>
      <c r="E515" s="86"/>
      <c r="F515" s="152"/>
      <c r="G515" s="153"/>
      <c r="H515" s="200">
        <f t="shared" si="108"/>
        <v>0</v>
      </c>
      <c r="I515" s="155"/>
      <c r="J515" s="200">
        <f t="shared" si="109"/>
        <v>0</v>
      </c>
      <c r="K515" s="157">
        <f t="shared" si="110"/>
        <v>0</v>
      </c>
      <c r="L515" s="201">
        <f t="shared" si="111"/>
        <v>0</v>
      </c>
      <c r="M515" s="159"/>
      <c r="N515" s="155"/>
      <c r="O515" s="154">
        <f t="shared" si="112"/>
        <v>0</v>
      </c>
      <c r="P515" s="155"/>
      <c r="Q515" s="154">
        <f t="shared" si="113"/>
        <v>0</v>
      </c>
      <c r="R515" s="157">
        <f t="shared" si="114"/>
        <v>0</v>
      </c>
      <c r="S515" s="160">
        <f t="shared" si="115"/>
        <v>0</v>
      </c>
      <c r="T515" s="159"/>
      <c r="U515" s="155"/>
      <c r="V515" s="154">
        <f t="shared" si="117"/>
        <v>0</v>
      </c>
      <c r="W515" s="155"/>
      <c r="X515" s="154">
        <f t="shared" si="118"/>
        <v>0</v>
      </c>
      <c r="Y515" s="157">
        <f t="shared" si="116"/>
        <v>0</v>
      </c>
      <c r="Z515" s="161">
        <f t="shared" si="119"/>
        <v>0</v>
      </c>
      <c r="AA515" s="162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</row>
    <row r="516" spans="1:850" s="130" customFormat="1">
      <c r="A516" s="150"/>
      <c r="B516" s="202"/>
      <c r="C516" s="85"/>
      <c r="D516" s="203"/>
      <c r="E516" s="86"/>
      <c r="F516" s="152"/>
      <c r="G516" s="153"/>
      <c r="H516" s="200">
        <f t="shared" si="108"/>
        <v>0</v>
      </c>
      <c r="I516" s="155"/>
      <c r="J516" s="200">
        <f t="shared" si="109"/>
        <v>0</v>
      </c>
      <c r="K516" s="157">
        <f t="shared" si="110"/>
        <v>0</v>
      </c>
      <c r="L516" s="201">
        <f t="shared" si="111"/>
        <v>0</v>
      </c>
      <c r="M516" s="159"/>
      <c r="N516" s="155"/>
      <c r="O516" s="154">
        <f t="shared" si="112"/>
        <v>0</v>
      </c>
      <c r="P516" s="155"/>
      <c r="Q516" s="154">
        <f t="shared" si="113"/>
        <v>0</v>
      </c>
      <c r="R516" s="157">
        <f t="shared" si="114"/>
        <v>0</v>
      </c>
      <c r="S516" s="160">
        <f t="shared" si="115"/>
        <v>0</v>
      </c>
      <c r="T516" s="159"/>
      <c r="U516" s="155"/>
      <c r="V516" s="154">
        <f t="shared" si="117"/>
        <v>0</v>
      </c>
      <c r="W516" s="155"/>
      <c r="X516" s="154">
        <f t="shared" si="118"/>
        <v>0</v>
      </c>
      <c r="Y516" s="157">
        <f t="shared" si="116"/>
        <v>0</v>
      </c>
      <c r="Z516" s="161">
        <f t="shared" si="119"/>
        <v>0</v>
      </c>
      <c r="AA516" s="162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</row>
    <row r="517" spans="1:850" s="130" customFormat="1">
      <c r="A517" s="150"/>
      <c r="B517" s="202"/>
      <c r="C517" s="85"/>
      <c r="D517" s="203"/>
      <c r="E517" s="86"/>
      <c r="F517" s="152"/>
      <c r="G517" s="153"/>
      <c r="H517" s="200">
        <f t="shared" si="108"/>
        <v>0</v>
      </c>
      <c r="I517" s="155"/>
      <c r="J517" s="200">
        <f t="shared" si="109"/>
        <v>0</v>
      </c>
      <c r="K517" s="157">
        <f t="shared" si="110"/>
        <v>0</v>
      </c>
      <c r="L517" s="201">
        <f t="shared" si="111"/>
        <v>0</v>
      </c>
      <c r="M517" s="159"/>
      <c r="N517" s="155"/>
      <c r="O517" s="154">
        <f t="shared" si="112"/>
        <v>0</v>
      </c>
      <c r="P517" s="155"/>
      <c r="Q517" s="154">
        <f t="shared" si="113"/>
        <v>0</v>
      </c>
      <c r="R517" s="157">
        <f t="shared" si="114"/>
        <v>0</v>
      </c>
      <c r="S517" s="160">
        <f t="shared" si="115"/>
        <v>0</v>
      </c>
      <c r="T517" s="159"/>
      <c r="U517" s="155"/>
      <c r="V517" s="154">
        <f t="shared" si="117"/>
        <v>0</v>
      </c>
      <c r="W517" s="155"/>
      <c r="X517" s="154">
        <f t="shared" si="118"/>
        <v>0</v>
      </c>
      <c r="Y517" s="157">
        <f t="shared" si="116"/>
        <v>0</v>
      </c>
      <c r="Z517" s="161">
        <f t="shared" si="119"/>
        <v>0</v>
      </c>
      <c r="AA517" s="162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</row>
    <row r="518" spans="1:850" s="130" customFormat="1">
      <c r="A518" s="150"/>
      <c r="B518" s="202"/>
      <c r="C518" s="85"/>
      <c r="D518" s="203"/>
      <c r="E518" s="86"/>
      <c r="F518" s="152"/>
      <c r="G518" s="153"/>
      <c r="H518" s="200">
        <f t="shared" si="108"/>
        <v>0</v>
      </c>
      <c r="I518" s="155"/>
      <c r="J518" s="200">
        <f t="shared" si="109"/>
        <v>0</v>
      </c>
      <c r="K518" s="157">
        <f t="shared" si="110"/>
        <v>0</v>
      </c>
      <c r="L518" s="201">
        <f t="shared" si="111"/>
        <v>0</v>
      </c>
      <c r="M518" s="159"/>
      <c r="N518" s="155"/>
      <c r="O518" s="154">
        <f t="shared" si="112"/>
        <v>0</v>
      </c>
      <c r="P518" s="155"/>
      <c r="Q518" s="154">
        <f t="shared" si="113"/>
        <v>0</v>
      </c>
      <c r="R518" s="157">
        <f t="shared" si="114"/>
        <v>0</v>
      </c>
      <c r="S518" s="160">
        <f t="shared" si="115"/>
        <v>0</v>
      </c>
      <c r="T518" s="159"/>
      <c r="U518" s="155"/>
      <c r="V518" s="154">
        <f t="shared" si="117"/>
        <v>0</v>
      </c>
      <c r="W518" s="155"/>
      <c r="X518" s="154">
        <f t="shared" si="118"/>
        <v>0</v>
      </c>
      <c r="Y518" s="157">
        <f t="shared" si="116"/>
        <v>0</v>
      </c>
      <c r="Z518" s="161">
        <f t="shared" si="119"/>
        <v>0</v>
      </c>
      <c r="AA518" s="162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</row>
    <row r="519" spans="1:850" s="130" customFormat="1">
      <c r="A519" s="150"/>
      <c r="B519" s="202"/>
      <c r="C519" s="85"/>
      <c r="D519" s="203"/>
      <c r="E519" s="86"/>
      <c r="F519" s="152"/>
      <c r="G519" s="153"/>
      <c r="H519" s="200">
        <f t="shared" si="108"/>
        <v>0</v>
      </c>
      <c r="I519" s="155"/>
      <c r="J519" s="200">
        <f t="shared" si="109"/>
        <v>0</v>
      </c>
      <c r="K519" s="157">
        <f t="shared" si="110"/>
        <v>0</v>
      </c>
      <c r="L519" s="201">
        <f t="shared" si="111"/>
        <v>0</v>
      </c>
      <c r="M519" s="159"/>
      <c r="N519" s="155"/>
      <c r="O519" s="154">
        <f t="shared" si="112"/>
        <v>0</v>
      </c>
      <c r="P519" s="155"/>
      <c r="Q519" s="154">
        <f t="shared" si="113"/>
        <v>0</v>
      </c>
      <c r="R519" s="157">
        <f t="shared" si="114"/>
        <v>0</v>
      </c>
      <c r="S519" s="160">
        <f t="shared" si="115"/>
        <v>0</v>
      </c>
      <c r="T519" s="159"/>
      <c r="U519" s="155"/>
      <c r="V519" s="154">
        <f t="shared" si="117"/>
        <v>0</v>
      </c>
      <c r="W519" s="155"/>
      <c r="X519" s="154">
        <f t="shared" si="118"/>
        <v>0</v>
      </c>
      <c r="Y519" s="157">
        <f t="shared" si="116"/>
        <v>0</v>
      </c>
      <c r="Z519" s="161">
        <f t="shared" si="119"/>
        <v>0</v>
      </c>
      <c r="AA519" s="162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</row>
    <row r="520" spans="1:850" s="130" customFormat="1">
      <c r="A520" s="150"/>
      <c r="B520" s="202"/>
      <c r="C520" s="85"/>
      <c r="D520" s="203"/>
      <c r="E520" s="86"/>
      <c r="F520" s="152"/>
      <c r="G520" s="153"/>
      <c r="H520" s="200">
        <f t="shared" si="108"/>
        <v>0</v>
      </c>
      <c r="I520" s="155"/>
      <c r="J520" s="200">
        <f t="shared" si="109"/>
        <v>0</v>
      </c>
      <c r="K520" s="157">
        <f t="shared" si="110"/>
        <v>0</v>
      </c>
      <c r="L520" s="201">
        <f t="shared" si="111"/>
        <v>0</v>
      </c>
      <c r="M520" s="159"/>
      <c r="N520" s="155"/>
      <c r="O520" s="154">
        <f t="shared" si="112"/>
        <v>0</v>
      </c>
      <c r="P520" s="155"/>
      <c r="Q520" s="154">
        <f t="shared" si="113"/>
        <v>0</v>
      </c>
      <c r="R520" s="157">
        <f t="shared" si="114"/>
        <v>0</v>
      </c>
      <c r="S520" s="160">
        <f t="shared" si="115"/>
        <v>0</v>
      </c>
      <c r="T520" s="159"/>
      <c r="U520" s="155"/>
      <c r="V520" s="154">
        <f t="shared" si="117"/>
        <v>0</v>
      </c>
      <c r="W520" s="155"/>
      <c r="X520" s="154">
        <f t="shared" si="118"/>
        <v>0</v>
      </c>
      <c r="Y520" s="157">
        <f t="shared" si="116"/>
        <v>0</v>
      </c>
      <c r="Z520" s="161">
        <f t="shared" si="119"/>
        <v>0</v>
      </c>
      <c r="AA520" s="162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</row>
    <row r="521" spans="1:850" s="130" customFormat="1">
      <c r="A521" s="150"/>
      <c r="B521" s="202"/>
      <c r="C521" s="85"/>
      <c r="D521" s="203"/>
      <c r="E521" s="86"/>
      <c r="F521" s="152"/>
      <c r="G521" s="153"/>
      <c r="H521" s="200">
        <f t="shared" si="108"/>
        <v>0</v>
      </c>
      <c r="I521" s="155"/>
      <c r="J521" s="200">
        <f t="shared" si="109"/>
        <v>0</v>
      </c>
      <c r="K521" s="157">
        <f t="shared" si="110"/>
        <v>0</v>
      </c>
      <c r="L521" s="201">
        <f t="shared" si="111"/>
        <v>0</v>
      </c>
      <c r="M521" s="159"/>
      <c r="N521" s="155"/>
      <c r="O521" s="154">
        <f t="shared" si="112"/>
        <v>0</v>
      </c>
      <c r="P521" s="155"/>
      <c r="Q521" s="154">
        <f t="shared" si="113"/>
        <v>0</v>
      </c>
      <c r="R521" s="157">
        <f t="shared" si="114"/>
        <v>0</v>
      </c>
      <c r="S521" s="160">
        <f t="shared" si="115"/>
        <v>0</v>
      </c>
      <c r="T521" s="159"/>
      <c r="U521" s="155"/>
      <c r="V521" s="154">
        <f t="shared" si="117"/>
        <v>0</v>
      </c>
      <c r="W521" s="155"/>
      <c r="X521" s="154">
        <f t="shared" si="118"/>
        <v>0</v>
      </c>
      <c r="Y521" s="157">
        <f t="shared" si="116"/>
        <v>0</v>
      </c>
      <c r="Z521" s="161">
        <f t="shared" si="119"/>
        <v>0</v>
      </c>
      <c r="AA521" s="162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</row>
    <row r="522" spans="1:850" s="130" customFormat="1">
      <c r="A522" s="150"/>
      <c r="B522" s="202"/>
      <c r="C522" s="85"/>
      <c r="D522" s="203"/>
      <c r="E522" s="86"/>
      <c r="F522" s="152"/>
      <c r="G522" s="153"/>
      <c r="H522" s="200">
        <f t="shared" si="108"/>
        <v>0</v>
      </c>
      <c r="I522" s="155"/>
      <c r="J522" s="200">
        <f t="shared" si="109"/>
        <v>0</v>
      </c>
      <c r="K522" s="157">
        <f t="shared" si="110"/>
        <v>0</v>
      </c>
      <c r="L522" s="201">
        <f t="shared" si="111"/>
        <v>0</v>
      </c>
      <c r="M522" s="159"/>
      <c r="N522" s="155"/>
      <c r="O522" s="154">
        <f t="shared" si="112"/>
        <v>0</v>
      </c>
      <c r="P522" s="155"/>
      <c r="Q522" s="154">
        <f t="shared" si="113"/>
        <v>0</v>
      </c>
      <c r="R522" s="157">
        <f t="shared" si="114"/>
        <v>0</v>
      </c>
      <c r="S522" s="160">
        <f t="shared" si="115"/>
        <v>0</v>
      </c>
      <c r="T522" s="159"/>
      <c r="U522" s="155"/>
      <c r="V522" s="154">
        <f t="shared" si="117"/>
        <v>0</v>
      </c>
      <c r="W522" s="155"/>
      <c r="X522" s="154">
        <f t="shared" si="118"/>
        <v>0</v>
      </c>
      <c r="Y522" s="157">
        <f t="shared" si="116"/>
        <v>0</v>
      </c>
      <c r="Z522" s="161">
        <f t="shared" si="119"/>
        <v>0</v>
      </c>
      <c r="AA522" s="162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</row>
    <row r="523" spans="1:850" s="130" customFormat="1">
      <c r="A523" s="150"/>
      <c r="B523" s="202"/>
      <c r="C523" s="85"/>
      <c r="D523" s="203"/>
      <c r="E523" s="86"/>
      <c r="F523" s="152"/>
      <c r="G523" s="153"/>
      <c r="H523" s="200">
        <f t="shared" si="108"/>
        <v>0</v>
      </c>
      <c r="I523" s="155"/>
      <c r="J523" s="200">
        <f t="shared" si="109"/>
        <v>0</v>
      </c>
      <c r="K523" s="157">
        <f t="shared" si="110"/>
        <v>0</v>
      </c>
      <c r="L523" s="201">
        <f t="shared" si="111"/>
        <v>0</v>
      </c>
      <c r="M523" s="159"/>
      <c r="N523" s="155"/>
      <c r="O523" s="154">
        <f t="shared" si="112"/>
        <v>0</v>
      </c>
      <c r="P523" s="155"/>
      <c r="Q523" s="154">
        <f t="shared" si="113"/>
        <v>0</v>
      </c>
      <c r="R523" s="157">
        <f t="shared" si="114"/>
        <v>0</v>
      </c>
      <c r="S523" s="160">
        <f t="shared" si="115"/>
        <v>0</v>
      </c>
      <c r="T523" s="159"/>
      <c r="U523" s="155"/>
      <c r="V523" s="154">
        <f t="shared" si="117"/>
        <v>0</v>
      </c>
      <c r="W523" s="155"/>
      <c r="X523" s="154">
        <f t="shared" si="118"/>
        <v>0</v>
      </c>
      <c r="Y523" s="157">
        <f t="shared" si="116"/>
        <v>0</v>
      </c>
      <c r="Z523" s="161">
        <f t="shared" si="119"/>
        <v>0</v>
      </c>
      <c r="AA523" s="162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</row>
    <row r="524" spans="1:850" s="130" customFormat="1">
      <c r="A524" s="150"/>
      <c r="B524" s="202"/>
      <c r="C524" s="85"/>
      <c r="D524" s="203"/>
      <c r="E524" s="86"/>
      <c r="F524" s="152"/>
      <c r="G524" s="153"/>
      <c r="H524" s="200">
        <f t="shared" si="108"/>
        <v>0</v>
      </c>
      <c r="I524" s="155"/>
      <c r="J524" s="200">
        <f t="shared" si="109"/>
        <v>0</v>
      </c>
      <c r="K524" s="157">
        <f t="shared" si="110"/>
        <v>0</v>
      </c>
      <c r="L524" s="201">
        <f t="shared" si="111"/>
        <v>0</v>
      </c>
      <c r="M524" s="159"/>
      <c r="N524" s="155"/>
      <c r="O524" s="154">
        <f t="shared" si="112"/>
        <v>0</v>
      </c>
      <c r="P524" s="155"/>
      <c r="Q524" s="154">
        <f t="shared" si="113"/>
        <v>0</v>
      </c>
      <c r="R524" s="157">
        <f t="shared" si="114"/>
        <v>0</v>
      </c>
      <c r="S524" s="160">
        <f t="shared" si="115"/>
        <v>0</v>
      </c>
      <c r="T524" s="159"/>
      <c r="U524" s="155"/>
      <c r="V524" s="154">
        <f t="shared" si="117"/>
        <v>0</v>
      </c>
      <c r="W524" s="155"/>
      <c r="X524" s="154">
        <f t="shared" si="118"/>
        <v>0</v>
      </c>
      <c r="Y524" s="157">
        <f t="shared" si="116"/>
        <v>0</v>
      </c>
      <c r="Z524" s="161">
        <f t="shared" si="119"/>
        <v>0</v>
      </c>
      <c r="AA524" s="162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</row>
    <row r="525" spans="1:850" s="130" customFormat="1">
      <c r="A525" s="150"/>
      <c r="B525" s="202"/>
      <c r="C525" s="85"/>
      <c r="D525" s="203"/>
      <c r="E525" s="86"/>
      <c r="F525" s="152"/>
      <c r="G525" s="153"/>
      <c r="H525" s="200">
        <f t="shared" si="108"/>
        <v>0</v>
      </c>
      <c r="I525" s="155"/>
      <c r="J525" s="200">
        <f t="shared" si="109"/>
        <v>0</v>
      </c>
      <c r="K525" s="157">
        <f t="shared" si="110"/>
        <v>0</v>
      </c>
      <c r="L525" s="201">
        <f t="shared" si="111"/>
        <v>0</v>
      </c>
      <c r="M525" s="159"/>
      <c r="N525" s="155"/>
      <c r="O525" s="154">
        <f t="shared" si="112"/>
        <v>0</v>
      </c>
      <c r="P525" s="155"/>
      <c r="Q525" s="154">
        <f t="shared" si="113"/>
        <v>0</v>
      </c>
      <c r="R525" s="157">
        <f t="shared" si="114"/>
        <v>0</v>
      </c>
      <c r="S525" s="160">
        <f t="shared" si="115"/>
        <v>0</v>
      </c>
      <c r="T525" s="159"/>
      <c r="U525" s="155"/>
      <c r="V525" s="154">
        <f t="shared" si="117"/>
        <v>0</v>
      </c>
      <c r="W525" s="155"/>
      <c r="X525" s="154">
        <f t="shared" si="118"/>
        <v>0</v>
      </c>
      <c r="Y525" s="157">
        <f t="shared" si="116"/>
        <v>0</v>
      </c>
      <c r="Z525" s="161">
        <f t="shared" si="119"/>
        <v>0</v>
      </c>
      <c r="AA525" s="162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</row>
    <row r="526" spans="1:850" s="130" customFormat="1">
      <c r="A526" s="150"/>
      <c r="B526" s="202"/>
      <c r="C526" s="85"/>
      <c r="D526" s="203"/>
      <c r="E526" s="86"/>
      <c r="F526" s="152"/>
      <c r="G526" s="153"/>
      <c r="H526" s="200">
        <f t="shared" si="108"/>
        <v>0</v>
      </c>
      <c r="I526" s="155"/>
      <c r="J526" s="200">
        <f t="shared" si="109"/>
        <v>0</v>
      </c>
      <c r="K526" s="157">
        <f t="shared" si="110"/>
        <v>0</v>
      </c>
      <c r="L526" s="201">
        <f t="shared" si="111"/>
        <v>0</v>
      </c>
      <c r="M526" s="159"/>
      <c r="N526" s="155"/>
      <c r="O526" s="154">
        <f t="shared" si="112"/>
        <v>0</v>
      </c>
      <c r="P526" s="155"/>
      <c r="Q526" s="154">
        <f t="shared" si="113"/>
        <v>0</v>
      </c>
      <c r="R526" s="157">
        <f t="shared" si="114"/>
        <v>0</v>
      </c>
      <c r="S526" s="160">
        <f t="shared" si="115"/>
        <v>0</v>
      </c>
      <c r="T526" s="159"/>
      <c r="U526" s="155"/>
      <c r="V526" s="154">
        <f t="shared" si="117"/>
        <v>0</v>
      </c>
      <c r="W526" s="155"/>
      <c r="X526" s="154">
        <f t="shared" si="118"/>
        <v>0</v>
      </c>
      <c r="Y526" s="157">
        <f t="shared" si="116"/>
        <v>0</v>
      </c>
      <c r="Z526" s="161">
        <f t="shared" si="119"/>
        <v>0</v>
      </c>
      <c r="AA526" s="162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</row>
    <row r="527" spans="1:850" s="130" customFormat="1">
      <c r="A527" s="150"/>
      <c r="B527" s="202"/>
      <c r="C527" s="85"/>
      <c r="D527" s="203"/>
      <c r="E527" s="86"/>
      <c r="F527" s="152"/>
      <c r="G527" s="153"/>
      <c r="H527" s="200">
        <f t="shared" si="108"/>
        <v>0</v>
      </c>
      <c r="I527" s="155"/>
      <c r="J527" s="200">
        <f t="shared" si="109"/>
        <v>0</v>
      </c>
      <c r="K527" s="157">
        <f t="shared" si="110"/>
        <v>0</v>
      </c>
      <c r="L527" s="201">
        <f t="shared" si="111"/>
        <v>0</v>
      </c>
      <c r="M527" s="159"/>
      <c r="N527" s="155"/>
      <c r="O527" s="154">
        <f t="shared" si="112"/>
        <v>0</v>
      </c>
      <c r="P527" s="155"/>
      <c r="Q527" s="154">
        <f t="shared" si="113"/>
        <v>0</v>
      </c>
      <c r="R527" s="157">
        <f t="shared" si="114"/>
        <v>0</v>
      </c>
      <c r="S527" s="160">
        <f t="shared" si="115"/>
        <v>0</v>
      </c>
      <c r="T527" s="159"/>
      <c r="U527" s="155"/>
      <c r="V527" s="154">
        <f t="shared" si="117"/>
        <v>0</v>
      </c>
      <c r="W527" s="155"/>
      <c r="X527" s="154">
        <f t="shared" si="118"/>
        <v>0</v>
      </c>
      <c r="Y527" s="157">
        <f t="shared" si="116"/>
        <v>0</v>
      </c>
      <c r="Z527" s="161">
        <f t="shared" si="119"/>
        <v>0</v>
      </c>
      <c r="AA527" s="162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</row>
    <row r="528" spans="1:850" s="130" customFormat="1">
      <c r="A528" s="150"/>
      <c r="B528" s="202"/>
      <c r="C528" s="85"/>
      <c r="D528" s="203"/>
      <c r="E528" s="86"/>
      <c r="F528" s="152"/>
      <c r="G528" s="153"/>
      <c r="H528" s="200">
        <f t="shared" si="108"/>
        <v>0</v>
      </c>
      <c r="I528" s="155"/>
      <c r="J528" s="200">
        <f t="shared" si="109"/>
        <v>0</v>
      </c>
      <c r="K528" s="157">
        <f t="shared" si="110"/>
        <v>0</v>
      </c>
      <c r="L528" s="201">
        <f t="shared" si="111"/>
        <v>0</v>
      </c>
      <c r="M528" s="159"/>
      <c r="N528" s="155"/>
      <c r="O528" s="154">
        <f t="shared" si="112"/>
        <v>0</v>
      </c>
      <c r="P528" s="155"/>
      <c r="Q528" s="154">
        <f t="shared" si="113"/>
        <v>0</v>
      </c>
      <c r="R528" s="157">
        <f t="shared" si="114"/>
        <v>0</v>
      </c>
      <c r="S528" s="160">
        <f t="shared" si="115"/>
        <v>0</v>
      </c>
      <c r="T528" s="159"/>
      <c r="U528" s="155"/>
      <c r="V528" s="154">
        <f t="shared" si="117"/>
        <v>0</v>
      </c>
      <c r="W528" s="155"/>
      <c r="X528" s="154">
        <f t="shared" si="118"/>
        <v>0</v>
      </c>
      <c r="Y528" s="157">
        <f t="shared" si="116"/>
        <v>0</v>
      </c>
      <c r="Z528" s="161">
        <f t="shared" si="119"/>
        <v>0</v>
      </c>
      <c r="AA528" s="162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</row>
    <row r="529" spans="1:850" s="130" customFormat="1">
      <c r="A529" s="150"/>
      <c r="B529" s="202"/>
      <c r="C529" s="85"/>
      <c r="D529" s="203"/>
      <c r="E529" s="86"/>
      <c r="F529" s="152"/>
      <c r="G529" s="153"/>
      <c r="H529" s="200">
        <f t="shared" si="108"/>
        <v>0</v>
      </c>
      <c r="I529" s="155"/>
      <c r="J529" s="200">
        <f t="shared" si="109"/>
        <v>0</v>
      </c>
      <c r="K529" s="157">
        <f t="shared" si="110"/>
        <v>0</v>
      </c>
      <c r="L529" s="201">
        <f t="shared" si="111"/>
        <v>0</v>
      </c>
      <c r="M529" s="159"/>
      <c r="N529" s="155"/>
      <c r="O529" s="154">
        <f t="shared" si="112"/>
        <v>0</v>
      </c>
      <c r="P529" s="155"/>
      <c r="Q529" s="154">
        <f t="shared" si="113"/>
        <v>0</v>
      </c>
      <c r="R529" s="157">
        <f t="shared" si="114"/>
        <v>0</v>
      </c>
      <c r="S529" s="160">
        <f t="shared" si="115"/>
        <v>0</v>
      </c>
      <c r="T529" s="159"/>
      <c r="U529" s="155"/>
      <c r="V529" s="154">
        <f t="shared" si="117"/>
        <v>0</v>
      </c>
      <c r="W529" s="155"/>
      <c r="X529" s="154">
        <f t="shared" si="118"/>
        <v>0</v>
      </c>
      <c r="Y529" s="157">
        <f t="shared" si="116"/>
        <v>0</v>
      </c>
      <c r="Z529" s="161">
        <f t="shared" si="119"/>
        <v>0</v>
      </c>
      <c r="AA529" s="162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</row>
    <row r="530" spans="1:850" s="130" customFormat="1">
      <c r="A530" s="150"/>
      <c r="B530" s="202"/>
      <c r="C530" s="85"/>
      <c r="D530" s="203"/>
      <c r="E530" s="86"/>
      <c r="F530" s="152"/>
      <c r="G530" s="153"/>
      <c r="H530" s="200">
        <f t="shared" si="108"/>
        <v>0</v>
      </c>
      <c r="I530" s="155"/>
      <c r="J530" s="200">
        <f t="shared" si="109"/>
        <v>0</v>
      </c>
      <c r="K530" s="157">
        <f t="shared" si="110"/>
        <v>0</v>
      </c>
      <c r="L530" s="201">
        <f t="shared" si="111"/>
        <v>0</v>
      </c>
      <c r="M530" s="159"/>
      <c r="N530" s="155"/>
      <c r="O530" s="154">
        <f t="shared" si="112"/>
        <v>0</v>
      </c>
      <c r="P530" s="155"/>
      <c r="Q530" s="154">
        <f t="shared" si="113"/>
        <v>0</v>
      </c>
      <c r="R530" s="157">
        <f t="shared" si="114"/>
        <v>0</v>
      </c>
      <c r="S530" s="160">
        <f t="shared" si="115"/>
        <v>0</v>
      </c>
      <c r="T530" s="159"/>
      <c r="U530" s="155"/>
      <c r="V530" s="154">
        <f t="shared" si="117"/>
        <v>0</v>
      </c>
      <c r="W530" s="155"/>
      <c r="X530" s="154">
        <f t="shared" si="118"/>
        <v>0</v>
      </c>
      <c r="Y530" s="157">
        <f t="shared" si="116"/>
        <v>0</v>
      </c>
      <c r="Z530" s="161">
        <f t="shared" si="119"/>
        <v>0</v>
      </c>
      <c r="AA530" s="162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</row>
    <row r="531" spans="1:850" s="130" customFormat="1">
      <c r="A531" s="150"/>
      <c r="B531" s="202"/>
      <c r="C531" s="85"/>
      <c r="D531" s="203"/>
      <c r="E531" s="86"/>
      <c r="F531" s="152"/>
      <c r="G531" s="153"/>
      <c r="H531" s="200">
        <f t="shared" si="108"/>
        <v>0</v>
      </c>
      <c r="I531" s="155"/>
      <c r="J531" s="200">
        <f t="shared" si="109"/>
        <v>0</v>
      </c>
      <c r="K531" s="157">
        <f t="shared" si="110"/>
        <v>0</v>
      </c>
      <c r="L531" s="201">
        <f t="shared" si="111"/>
        <v>0</v>
      </c>
      <c r="M531" s="159"/>
      <c r="N531" s="155"/>
      <c r="O531" s="154">
        <f t="shared" si="112"/>
        <v>0</v>
      </c>
      <c r="P531" s="155"/>
      <c r="Q531" s="154">
        <f t="shared" si="113"/>
        <v>0</v>
      </c>
      <c r="R531" s="157">
        <f t="shared" si="114"/>
        <v>0</v>
      </c>
      <c r="S531" s="160">
        <f t="shared" si="115"/>
        <v>0</v>
      </c>
      <c r="T531" s="159"/>
      <c r="U531" s="155"/>
      <c r="V531" s="154">
        <f t="shared" si="117"/>
        <v>0</v>
      </c>
      <c r="W531" s="155"/>
      <c r="X531" s="154">
        <f t="shared" si="118"/>
        <v>0</v>
      </c>
      <c r="Y531" s="157">
        <f t="shared" si="116"/>
        <v>0</v>
      </c>
      <c r="Z531" s="161">
        <f t="shared" si="119"/>
        <v>0</v>
      </c>
      <c r="AA531" s="162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</row>
    <row r="532" spans="1:850" s="130" customFormat="1">
      <c r="A532" s="150"/>
      <c r="B532" s="202"/>
      <c r="C532" s="85"/>
      <c r="D532" s="203"/>
      <c r="E532" s="86"/>
      <c r="F532" s="152"/>
      <c r="G532" s="153"/>
      <c r="H532" s="200">
        <f t="shared" si="108"/>
        <v>0</v>
      </c>
      <c r="I532" s="155"/>
      <c r="J532" s="200">
        <f t="shared" si="109"/>
        <v>0</v>
      </c>
      <c r="K532" s="157">
        <f t="shared" si="110"/>
        <v>0</v>
      </c>
      <c r="L532" s="201">
        <f t="shared" si="111"/>
        <v>0</v>
      </c>
      <c r="M532" s="159"/>
      <c r="N532" s="155"/>
      <c r="O532" s="154">
        <f t="shared" si="112"/>
        <v>0</v>
      </c>
      <c r="P532" s="155"/>
      <c r="Q532" s="154">
        <f t="shared" si="113"/>
        <v>0</v>
      </c>
      <c r="R532" s="157">
        <f t="shared" si="114"/>
        <v>0</v>
      </c>
      <c r="S532" s="160">
        <f t="shared" si="115"/>
        <v>0</v>
      </c>
      <c r="T532" s="159"/>
      <c r="U532" s="155"/>
      <c r="V532" s="154">
        <f t="shared" si="117"/>
        <v>0</v>
      </c>
      <c r="W532" s="155"/>
      <c r="X532" s="154">
        <f t="shared" si="118"/>
        <v>0</v>
      </c>
      <c r="Y532" s="157">
        <f t="shared" si="116"/>
        <v>0</v>
      </c>
      <c r="Z532" s="161">
        <f t="shared" si="119"/>
        <v>0</v>
      </c>
      <c r="AA532" s="162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</row>
    <row r="533" spans="1:850" s="130" customFormat="1">
      <c r="A533" s="150"/>
      <c r="B533" s="202"/>
      <c r="C533" s="85"/>
      <c r="D533" s="203"/>
      <c r="E533" s="86"/>
      <c r="F533" s="152"/>
      <c r="G533" s="153"/>
      <c r="H533" s="200">
        <f t="shared" si="108"/>
        <v>0</v>
      </c>
      <c r="I533" s="155"/>
      <c r="J533" s="200">
        <f t="shared" si="109"/>
        <v>0</v>
      </c>
      <c r="K533" s="157">
        <f t="shared" si="110"/>
        <v>0</v>
      </c>
      <c r="L533" s="201">
        <f t="shared" si="111"/>
        <v>0</v>
      </c>
      <c r="M533" s="159"/>
      <c r="N533" s="155"/>
      <c r="O533" s="154">
        <f t="shared" si="112"/>
        <v>0</v>
      </c>
      <c r="P533" s="155"/>
      <c r="Q533" s="154">
        <f t="shared" si="113"/>
        <v>0</v>
      </c>
      <c r="R533" s="157">
        <f t="shared" si="114"/>
        <v>0</v>
      </c>
      <c r="S533" s="160">
        <f t="shared" si="115"/>
        <v>0</v>
      </c>
      <c r="T533" s="159"/>
      <c r="U533" s="155"/>
      <c r="V533" s="154">
        <f t="shared" si="117"/>
        <v>0</v>
      </c>
      <c r="W533" s="155"/>
      <c r="X533" s="154">
        <f t="shared" si="118"/>
        <v>0</v>
      </c>
      <c r="Y533" s="157">
        <f t="shared" si="116"/>
        <v>0</v>
      </c>
      <c r="Z533" s="161">
        <f t="shared" si="119"/>
        <v>0</v>
      </c>
      <c r="AA533" s="162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</row>
    <row r="534" spans="1:850" s="130" customFormat="1">
      <c r="A534" s="150"/>
      <c r="B534" s="202"/>
      <c r="C534" s="85"/>
      <c r="D534" s="203"/>
      <c r="E534" s="86"/>
      <c r="F534" s="152"/>
      <c r="G534" s="153"/>
      <c r="H534" s="200">
        <f t="shared" si="108"/>
        <v>0</v>
      </c>
      <c r="I534" s="155"/>
      <c r="J534" s="200">
        <f t="shared" si="109"/>
        <v>0</v>
      </c>
      <c r="K534" s="157">
        <f t="shared" si="110"/>
        <v>0</v>
      </c>
      <c r="L534" s="201">
        <f t="shared" si="111"/>
        <v>0</v>
      </c>
      <c r="M534" s="159"/>
      <c r="N534" s="155"/>
      <c r="O534" s="154">
        <f t="shared" si="112"/>
        <v>0</v>
      </c>
      <c r="P534" s="155"/>
      <c r="Q534" s="154">
        <f t="shared" si="113"/>
        <v>0</v>
      </c>
      <c r="R534" s="157">
        <f t="shared" si="114"/>
        <v>0</v>
      </c>
      <c r="S534" s="160">
        <f t="shared" si="115"/>
        <v>0</v>
      </c>
      <c r="T534" s="159"/>
      <c r="U534" s="155"/>
      <c r="V534" s="154">
        <f t="shared" si="117"/>
        <v>0</v>
      </c>
      <c r="W534" s="155"/>
      <c r="X534" s="154">
        <f t="shared" si="118"/>
        <v>0</v>
      </c>
      <c r="Y534" s="157">
        <f t="shared" si="116"/>
        <v>0</v>
      </c>
      <c r="Z534" s="161">
        <f t="shared" si="119"/>
        <v>0</v>
      </c>
      <c r="AA534" s="162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</row>
    <row r="535" spans="1:850" s="130" customFormat="1">
      <c r="A535" s="150"/>
      <c r="B535" s="202"/>
      <c r="C535" s="85"/>
      <c r="D535" s="203"/>
      <c r="E535" s="86"/>
      <c r="F535" s="152"/>
      <c r="G535" s="153"/>
      <c r="H535" s="200">
        <f t="shared" si="108"/>
        <v>0</v>
      </c>
      <c r="I535" s="155"/>
      <c r="J535" s="200">
        <f t="shared" si="109"/>
        <v>0</v>
      </c>
      <c r="K535" s="157">
        <f t="shared" si="110"/>
        <v>0</v>
      </c>
      <c r="L535" s="201">
        <f t="shared" si="111"/>
        <v>0</v>
      </c>
      <c r="M535" s="159"/>
      <c r="N535" s="155"/>
      <c r="O535" s="154">
        <f t="shared" si="112"/>
        <v>0</v>
      </c>
      <c r="P535" s="155"/>
      <c r="Q535" s="154">
        <f t="shared" si="113"/>
        <v>0</v>
      </c>
      <c r="R535" s="157">
        <f t="shared" si="114"/>
        <v>0</v>
      </c>
      <c r="S535" s="160">
        <f t="shared" si="115"/>
        <v>0</v>
      </c>
      <c r="T535" s="159"/>
      <c r="U535" s="155"/>
      <c r="V535" s="154">
        <f t="shared" si="117"/>
        <v>0</v>
      </c>
      <c r="W535" s="155"/>
      <c r="X535" s="154">
        <f t="shared" si="118"/>
        <v>0</v>
      </c>
      <c r="Y535" s="157">
        <f t="shared" si="116"/>
        <v>0</v>
      </c>
      <c r="Z535" s="161">
        <f t="shared" si="119"/>
        <v>0</v>
      </c>
      <c r="AA535" s="162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</row>
    <row r="536" spans="1:850" s="130" customFormat="1">
      <c r="A536" s="150"/>
      <c r="B536" s="202"/>
      <c r="C536" s="85"/>
      <c r="D536" s="203"/>
      <c r="E536" s="86"/>
      <c r="F536" s="152"/>
      <c r="G536" s="153"/>
      <c r="H536" s="200">
        <f t="shared" si="108"/>
        <v>0</v>
      </c>
      <c r="I536" s="155"/>
      <c r="J536" s="200">
        <f t="shared" si="109"/>
        <v>0</v>
      </c>
      <c r="K536" s="157">
        <f t="shared" si="110"/>
        <v>0</v>
      </c>
      <c r="L536" s="201">
        <f t="shared" si="111"/>
        <v>0</v>
      </c>
      <c r="M536" s="159"/>
      <c r="N536" s="155"/>
      <c r="O536" s="154">
        <f t="shared" si="112"/>
        <v>0</v>
      </c>
      <c r="P536" s="155"/>
      <c r="Q536" s="154">
        <f t="shared" si="113"/>
        <v>0</v>
      </c>
      <c r="R536" s="157">
        <f t="shared" si="114"/>
        <v>0</v>
      </c>
      <c r="S536" s="160">
        <f t="shared" si="115"/>
        <v>0</v>
      </c>
      <c r="T536" s="159"/>
      <c r="U536" s="155"/>
      <c r="V536" s="154">
        <f t="shared" si="117"/>
        <v>0</v>
      </c>
      <c r="W536" s="155"/>
      <c r="X536" s="154">
        <f t="shared" si="118"/>
        <v>0</v>
      </c>
      <c r="Y536" s="157">
        <f t="shared" si="116"/>
        <v>0</v>
      </c>
      <c r="Z536" s="161">
        <f t="shared" si="119"/>
        <v>0</v>
      </c>
      <c r="AA536" s="162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</row>
    <row r="537" spans="1:850" s="130" customFormat="1">
      <c r="A537" s="150"/>
      <c r="B537" s="202"/>
      <c r="C537" s="85"/>
      <c r="D537" s="203"/>
      <c r="E537" s="86"/>
      <c r="F537" s="152"/>
      <c r="G537" s="153"/>
      <c r="H537" s="200">
        <f t="shared" si="108"/>
        <v>0</v>
      </c>
      <c r="I537" s="155"/>
      <c r="J537" s="200">
        <f t="shared" si="109"/>
        <v>0</v>
      </c>
      <c r="K537" s="157">
        <f t="shared" si="110"/>
        <v>0</v>
      </c>
      <c r="L537" s="201">
        <f t="shared" si="111"/>
        <v>0</v>
      </c>
      <c r="M537" s="159"/>
      <c r="N537" s="155"/>
      <c r="O537" s="154">
        <f t="shared" si="112"/>
        <v>0</v>
      </c>
      <c r="P537" s="155"/>
      <c r="Q537" s="154">
        <f t="shared" si="113"/>
        <v>0</v>
      </c>
      <c r="R537" s="157">
        <f t="shared" si="114"/>
        <v>0</v>
      </c>
      <c r="S537" s="160">
        <f t="shared" si="115"/>
        <v>0</v>
      </c>
      <c r="T537" s="159"/>
      <c r="U537" s="155"/>
      <c r="V537" s="154">
        <f t="shared" si="117"/>
        <v>0</v>
      </c>
      <c r="W537" s="155"/>
      <c r="X537" s="154">
        <f t="shared" si="118"/>
        <v>0</v>
      </c>
      <c r="Y537" s="157">
        <f t="shared" si="116"/>
        <v>0</v>
      </c>
      <c r="Z537" s="161">
        <f t="shared" si="119"/>
        <v>0</v>
      </c>
      <c r="AA537" s="162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</row>
    <row r="538" spans="1:850" s="130" customFormat="1">
      <c r="A538" s="150"/>
      <c r="B538" s="202"/>
      <c r="C538" s="85"/>
      <c r="D538" s="203"/>
      <c r="E538" s="86"/>
      <c r="F538" s="152"/>
      <c r="G538" s="153"/>
      <c r="H538" s="200">
        <f t="shared" si="108"/>
        <v>0</v>
      </c>
      <c r="I538" s="155"/>
      <c r="J538" s="200">
        <f t="shared" si="109"/>
        <v>0</v>
      </c>
      <c r="K538" s="157">
        <f t="shared" si="110"/>
        <v>0</v>
      </c>
      <c r="L538" s="201">
        <f t="shared" si="111"/>
        <v>0</v>
      </c>
      <c r="M538" s="159"/>
      <c r="N538" s="155"/>
      <c r="O538" s="154">
        <f t="shared" si="112"/>
        <v>0</v>
      </c>
      <c r="P538" s="155"/>
      <c r="Q538" s="154">
        <f t="shared" si="113"/>
        <v>0</v>
      </c>
      <c r="R538" s="157">
        <f t="shared" si="114"/>
        <v>0</v>
      </c>
      <c r="S538" s="160">
        <f t="shared" si="115"/>
        <v>0</v>
      </c>
      <c r="T538" s="159"/>
      <c r="U538" s="155"/>
      <c r="V538" s="154">
        <f t="shared" si="117"/>
        <v>0</v>
      </c>
      <c r="W538" s="155"/>
      <c r="X538" s="154">
        <f t="shared" si="118"/>
        <v>0</v>
      </c>
      <c r="Y538" s="157">
        <f t="shared" si="116"/>
        <v>0</v>
      </c>
      <c r="Z538" s="161">
        <f t="shared" si="119"/>
        <v>0</v>
      </c>
      <c r="AA538" s="162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</row>
    <row r="539" spans="1:850" s="130" customFormat="1">
      <c r="A539" s="150"/>
      <c r="B539" s="202"/>
      <c r="C539" s="85"/>
      <c r="D539" s="203"/>
      <c r="E539" s="86"/>
      <c r="F539" s="152"/>
      <c r="G539" s="153"/>
      <c r="H539" s="200">
        <f t="shared" si="108"/>
        <v>0</v>
      </c>
      <c r="I539" s="155"/>
      <c r="J539" s="200">
        <f t="shared" si="109"/>
        <v>0</v>
      </c>
      <c r="K539" s="157">
        <f t="shared" si="110"/>
        <v>0</v>
      </c>
      <c r="L539" s="201">
        <f t="shared" si="111"/>
        <v>0</v>
      </c>
      <c r="M539" s="159"/>
      <c r="N539" s="155"/>
      <c r="O539" s="154">
        <f t="shared" si="112"/>
        <v>0</v>
      </c>
      <c r="P539" s="155"/>
      <c r="Q539" s="154">
        <f t="shared" si="113"/>
        <v>0</v>
      </c>
      <c r="R539" s="157">
        <f t="shared" si="114"/>
        <v>0</v>
      </c>
      <c r="S539" s="160">
        <f t="shared" si="115"/>
        <v>0</v>
      </c>
      <c r="T539" s="159"/>
      <c r="U539" s="155"/>
      <c r="V539" s="154">
        <f t="shared" si="117"/>
        <v>0</v>
      </c>
      <c r="W539" s="155"/>
      <c r="X539" s="154">
        <f t="shared" si="118"/>
        <v>0</v>
      </c>
      <c r="Y539" s="157">
        <f t="shared" si="116"/>
        <v>0</v>
      </c>
      <c r="Z539" s="161">
        <f t="shared" si="119"/>
        <v>0</v>
      </c>
      <c r="AA539" s="162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</row>
    <row r="540" spans="1:850" s="130" customFormat="1">
      <c r="A540" s="150"/>
      <c r="B540" s="202"/>
      <c r="C540" s="85"/>
      <c r="D540" s="203"/>
      <c r="E540" s="86"/>
      <c r="F540" s="152"/>
      <c r="G540" s="153"/>
      <c r="H540" s="200">
        <f t="shared" si="108"/>
        <v>0</v>
      </c>
      <c r="I540" s="155"/>
      <c r="J540" s="200">
        <f t="shared" si="109"/>
        <v>0</v>
      </c>
      <c r="K540" s="157">
        <f t="shared" si="110"/>
        <v>0</v>
      </c>
      <c r="L540" s="201">
        <f t="shared" si="111"/>
        <v>0</v>
      </c>
      <c r="M540" s="159"/>
      <c r="N540" s="155"/>
      <c r="O540" s="154">
        <f t="shared" si="112"/>
        <v>0</v>
      </c>
      <c r="P540" s="155"/>
      <c r="Q540" s="154">
        <f t="shared" si="113"/>
        <v>0</v>
      </c>
      <c r="R540" s="157">
        <f t="shared" si="114"/>
        <v>0</v>
      </c>
      <c r="S540" s="160">
        <f t="shared" si="115"/>
        <v>0</v>
      </c>
      <c r="T540" s="159"/>
      <c r="U540" s="155"/>
      <c r="V540" s="154">
        <f t="shared" si="117"/>
        <v>0</v>
      </c>
      <c r="W540" s="155"/>
      <c r="X540" s="154">
        <f t="shared" si="118"/>
        <v>0</v>
      </c>
      <c r="Y540" s="157">
        <f t="shared" si="116"/>
        <v>0</v>
      </c>
      <c r="Z540" s="161">
        <f t="shared" si="119"/>
        <v>0</v>
      </c>
      <c r="AA540" s="162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</row>
    <row r="541" spans="1:850" s="130" customFormat="1">
      <c r="A541" s="150"/>
      <c r="B541" s="202"/>
      <c r="C541" s="85"/>
      <c r="D541" s="203"/>
      <c r="E541" s="86"/>
      <c r="F541" s="152"/>
      <c r="G541" s="153"/>
      <c r="H541" s="200">
        <f t="shared" si="108"/>
        <v>0</v>
      </c>
      <c r="I541" s="155"/>
      <c r="J541" s="200">
        <f t="shared" si="109"/>
        <v>0</v>
      </c>
      <c r="K541" s="157">
        <f t="shared" si="110"/>
        <v>0</v>
      </c>
      <c r="L541" s="201">
        <f t="shared" si="111"/>
        <v>0</v>
      </c>
      <c r="M541" s="159"/>
      <c r="N541" s="155"/>
      <c r="O541" s="154">
        <f t="shared" si="112"/>
        <v>0</v>
      </c>
      <c r="P541" s="155"/>
      <c r="Q541" s="154">
        <f t="shared" si="113"/>
        <v>0</v>
      </c>
      <c r="R541" s="157">
        <f t="shared" si="114"/>
        <v>0</v>
      </c>
      <c r="S541" s="160">
        <f t="shared" si="115"/>
        <v>0</v>
      </c>
      <c r="T541" s="159"/>
      <c r="U541" s="155"/>
      <c r="V541" s="154">
        <f t="shared" si="117"/>
        <v>0</v>
      </c>
      <c r="W541" s="155"/>
      <c r="X541" s="154">
        <f t="shared" si="118"/>
        <v>0</v>
      </c>
      <c r="Y541" s="157">
        <f t="shared" si="116"/>
        <v>0</v>
      </c>
      <c r="Z541" s="161">
        <f t="shared" si="119"/>
        <v>0</v>
      </c>
      <c r="AA541" s="162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</row>
    <row r="542" spans="1:850" s="130" customFormat="1">
      <c r="A542" s="150"/>
      <c r="B542" s="202"/>
      <c r="C542" s="85"/>
      <c r="D542" s="203"/>
      <c r="E542" s="86"/>
      <c r="F542" s="152"/>
      <c r="G542" s="153"/>
      <c r="H542" s="200">
        <f t="shared" si="108"/>
        <v>0</v>
      </c>
      <c r="I542" s="155"/>
      <c r="J542" s="200">
        <f t="shared" si="109"/>
        <v>0</v>
      </c>
      <c r="K542" s="157">
        <f t="shared" si="110"/>
        <v>0</v>
      </c>
      <c r="L542" s="201">
        <f t="shared" si="111"/>
        <v>0</v>
      </c>
      <c r="M542" s="159"/>
      <c r="N542" s="155"/>
      <c r="O542" s="154">
        <f t="shared" si="112"/>
        <v>0</v>
      </c>
      <c r="P542" s="155"/>
      <c r="Q542" s="154">
        <f t="shared" si="113"/>
        <v>0</v>
      </c>
      <c r="R542" s="157">
        <f t="shared" si="114"/>
        <v>0</v>
      </c>
      <c r="S542" s="160">
        <f t="shared" si="115"/>
        <v>0</v>
      </c>
      <c r="T542" s="159"/>
      <c r="U542" s="155"/>
      <c r="V542" s="154">
        <f t="shared" si="117"/>
        <v>0</v>
      </c>
      <c r="W542" s="155"/>
      <c r="X542" s="154">
        <f t="shared" si="118"/>
        <v>0</v>
      </c>
      <c r="Y542" s="157">
        <f t="shared" si="116"/>
        <v>0</v>
      </c>
      <c r="Z542" s="161">
        <f t="shared" si="119"/>
        <v>0</v>
      </c>
      <c r="AA542" s="162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</row>
    <row r="543" spans="1:850" s="130" customFormat="1">
      <c r="A543" s="150"/>
      <c r="B543" s="202"/>
      <c r="C543" s="85"/>
      <c r="D543" s="203"/>
      <c r="E543" s="86"/>
      <c r="F543" s="152"/>
      <c r="G543" s="153"/>
      <c r="H543" s="200">
        <f t="shared" si="108"/>
        <v>0</v>
      </c>
      <c r="I543" s="155"/>
      <c r="J543" s="200">
        <f t="shared" si="109"/>
        <v>0</v>
      </c>
      <c r="K543" s="157">
        <f t="shared" si="110"/>
        <v>0</v>
      </c>
      <c r="L543" s="201">
        <f t="shared" si="111"/>
        <v>0</v>
      </c>
      <c r="M543" s="159"/>
      <c r="N543" s="155"/>
      <c r="O543" s="154">
        <f t="shared" si="112"/>
        <v>0</v>
      </c>
      <c r="P543" s="155"/>
      <c r="Q543" s="154">
        <f t="shared" si="113"/>
        <v>0</v>
      </c>
      <c r="R543" s="157">
        <f t="shared" si="114"/>
        <v>0</v>
      </c>
      <c r="S543" s="160">
        <f t="shared" si="115"/>
        <v>0</v>
      </c>
      <c r="T543" s="159"/>
      <c r="U543" s="155"/>
      <c r="V543" s="154">
        <f t="shared" si="117"/>
        <v>0</v>
      </c>
      <c r="W543" s="155"/>
      <c r="X543" s="154">
        <f t="shared" si="118"/>
        <v>0</v>
      </c>
      <c r="Y543" s="157">
        <f t="shared" si="116"/>
        <v>0</v>
      </c>
      <c r="Z543" s="161">
        <f t="shared" si="119"/>
        <v>0</v>
      </c>
      <c r="AA543" s="162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</row>
    <row r="544" spans="1:850" s="130" customFormat="1">
      <c r="A544" s="150"/>
      <c r="B544" s="202"/>
      <c r="C544" s="85"/>
      <c r="D544" s="203"/>
      <c r="E544" s="86"/>
      <c r="F544" s="152"/>
      <c r="G544" s="153"/>
      <c r="H544" s="200">
        <f t="shared" si="108"/>
        <v>0</v>
      </c>
      <c r="I544" s="155"/>
      <c r="J544" s="200">
        <f t="shared" si="109"/>
        <v>0</v>
      </c>
      <c r="K544" s="157">
        <f t="shared" si="110"/>
        <v>0</v>
      </c>
      <c r="L544" s="201">
        <f t="shared" si="111"/>
        <v>0</v>
      </c>
      <c r="M544" s="159"/>
      <c r="N544" s="155"/>
      <c r="O544" s="154">
        <f t="shared" si="112"/>
        <v>0</v>
      </c>
      <c r="P544" s="155"/>
      <c r="Q544" s="154">
        <f t="shared" si="113"/>
        <v>0</v>
      </c>
      <c r="R544" s="157">
        <f t="shared" si="114"/>
        <v>0</v>
      </c>
      <c r="S544" s="160">
        <f t="shared" si="115"/>
        <v>0</v>
      </c>
      <c r="T544" s="159"/>
      <c r="U544" s="155"/>
      <c r="V544" s="154">
        <f t="shared" si="117"/>
        <v>0</v>
      </c>
      <c r="W544" s="155"/>
      <c r="X544" s="154">
        <f t="shared" si="118"/>
        <v>0</v>
      </c>
      <c r="Y544" s="157">
        <f t="shared" si="116"/>
        <v>0</v>
      </c>
      <c r="Z544" s="161">
        <f t="shared" si="119"/>
        <v>0</v>
      </c>
      <c r="AA544" s="162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</row>
    <row r="545" spans="1:850" s="130" customFormat="1">
      <c r="A545" s="150"/>
      <c r="B545" s="202"/>
      <c r="C545" s="85"/>
      <c r="D545" s="203"/>
      <c r="E545" s="86"/>
      <c r="F545" s="152"/>
      <c r="G545" s="153"/>
      <c r="H545" s="200">
        <f t="shared" si="108"/>
        <v>0</v>
      </c>
      <c r="I545" s="155"/>
      <c r="J545" s="200">
        <f t="shared" si="109"/>
        <v>0</v>
      </c>
      <c r="K545" s="157">
        <f t="shared" si="110"/>
        <v>0</v>
      </c>
      <c r="L545" s="201">
        <f t="shared" si="111"/>
        <v>0</v>
      </c>
      <c r="M545" s="159"/>
      <c r="N545" s="155"/>
      <c r="O545" s="154">
        <f t="shared" si="112"/>
        <v>0</v>
      </c>
      <c r="P545" s="155"/>
      <c r="Q545" s="154">
        <f t="shared" si="113"/>
        <v>0</v>
      </c>
      <c r="R545" s="157">
        <f t="shared" si="114"/>
        <v>0</v>
      </c>
      <c r="S545" s="160">
        <f t="shared" si="115"/>
        <v>0</v>
      </c>
      <c r="T545" s="159"/>
      <c r="U545" s="155"/>
      <c r="V545" s="154">
        <f t="shared" si="117"/>
        <v>0</v>
      </c>
      <c r="W545" s="155"/>
      <c r="X545" s="154">
        <f t="shared" si="118"/>
        <v>0</v>
      </c>
      <c r="Y545" s="157">
        <f t="shared" si="116"/>
        <v>0</v>
      </c>
      <c r="Z545" s="161">
        <f t="shared" si="119"/>
        <v>0</v>
      </c>
      <c r="AA545" s="162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</row>
    <row r="546" spans="1:850" s="130" customFormat="1">
      <c r="A546" s="150"/>
      <c r="B546" s="202"/>
      <c r="C546" s="85"/>
      <c r="D546" s="203"/>
      <c r="E546" s="86"/>
      <c r="F546" s="152"/>
      <c r="G546" s="153"/>
      <c r="H546" s="200">
        <f t="shared" si="108"/>
        <v>0</v>
      </c>
      <c r="I546" s="155"/>
      <c r="J546" s="200">
        <f t="shared" si="109"/>
        <v>0</v>
      </c>
      <c r="K546" s="157">
        <f t="shared" si="110"/>
        <v>0</v>
      </c>
      <c r="L546" s="201">
        <f t="shared" si="111"/>
        <v>0</v>
      </c>
      <c r="M546" s="159"/>
      <c r="N546" s="155"/>
      <c r="O546" s="154">
        <f t="shared" si="112"/>
        <v>0</v>
      </c>
      <c r="P546" s="155"/>
      <c r="Q546" s="154">
        <f t="shared" si="113"/>
        <v>0</v>
      </c>
      <c r="R546" s="157">
        <f t="shared" si="114"/>
        <v>0</v>
      </c>
      <c r="S546" s="160">
        <f t="shared" si="115"/>
        <v>0</v>
      </c>
      <c r="T546" s="159"/>
      <c r="U546" s="155"/>
      <c r="V546" s="154">
        <f t="shared" si="117"/>
        <v>0</v>
      </c>
      <c r="W546" s="155"/>
      <c r="X546" s="154">
        <f t="shared" si="118"/>
        <v>0</v>
      </c>
      <c r="Y546" s="157">
        <f t="shared" si="116"/>
        <v>0</v>
      </c>
      <c r="Z546" s="161">
        <f t="shared" si="119"/>
        <v>0</v>
      </c>
      <c r="AA546" s="162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</row>
    <row r="547" spans="1:850" s="130" customFormat="1">
      <c r="A547" s="150"/>
      <c r="B547" s="202"/>
      <c r="C547" s="85"/>
      <c r="D547" s="203"/>
      <c r="E547" s="86"/>
      <c r="F547" s="152"/>
      <c r="G547" s="153"/>
      <c r="H547" s="200">
        <f t="shared" si="108"/>
        <v>0</v>
      </c>
      <c r="I547" s="155"/>
      <c r="J547" s="200">
        <f t="shared" si="109"/>
        <v>0</v>
      </c>
      <c r="K547" s="157">
        <f t="shared" si="110"/>
        <v>0</v>
      </c>
      <c r="L547" s="201">
        <f t="shared" si="111"/>
        <v>0</v>
      </c>
      <c r="M547" s="159"/>
      <c r="N547" s="155"/>
      <c r="O547" s="154">
        <f t="shared" si="112"/>
        <v>0</v>
      </c>
      <c r="P547" s="155"/>
      <c r="Q547" s="154">
        <f t="shared" si="113"/>
        <v>0</v>
      </c>
      <c r="R547" s="157">
        <f t="shared" si="114"/>
        <v>0</v>
      </c>
      <c r="S547" s="160">
        <f t="shared" si="115"/>
        <v>0</v>
      </c>
      <c r="T547" s="159"/>
      <c r="U547" s="155"/>
      <c r="V547" s="154">
        <f t="shared" si="117"/>
        <v>0</v>
      </c>
      <c r="W547" s="155"/>
      <c r="X547" s="154">
        <f t="shared" si="118"/>
        <v>0</v>
      </c>
      <c r="Y547" s="157">
        <f t="shared" si="116"/>
        <v>0</v>
      </c>
      <c r="Z547" s="161">
        <f t="shared" si="119"/>
        <v>0</v>
      </c>
      <c r="AA547" s="162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</row>
    <row r="548" spans="1:850" s="130" customFormat="1">
      <c r="A548" s="150"/>
      <c r="B548" s="202"/>
      <c r="C548" s="85"/>
      <c r="D548" s="203"/>
      <c r="E548" s="86"/>
      <c r="F548" s="152"/>
      <c r="G548" s="153"/>
      <c r="H548" s="200">
        <f t="shared" si="108"/>
        <v>0</v>
      </c>
      <c r="I548" s="155"/>
      <c r="J548" s="200">
        <f t="shared" si="109"/>
        <v>0</v>
      </c>
      <c r="K548" s="157">
        <f t="shared" si="110"/>
        <v>0</v>
      </c>
      <c r="L548" s="201">
        <f t="shared" si="111"/>
        <v>0</v>
      </c>
      <c r="M548" s="159"/>
      <c r="N548" s="155"/>
      <c r="O548" s="154">
        <f t="shared" si="112"/>
        <v>0</v>
      </c>
      <c r="P548" s="155"/>
      <c r="Q548" s="154">
        <f t="shared" si="113"/>
        <v>0</v>
      </c>
      <c r="R548" s="157">
        <f t="shared" si="114"/>
        <v>0</v>
      </c>
      <c r="S548" s="160">
        <f t="shared" si="115"/>
        <v>0</v>
      </c>
      <c r="T548" s="159"/>
      <c r="U548" s="155"/>
      <c r="V548" s="154">
        <f t="shared" si="117"/>
        <v>0</v>
      </c>
      <c r="W548" s="155"/>
      <c r="X548" s="154">
        <f t="shared" si="118"/>
        <v>0</v>
      </c>
      <c r="Y548" s="157">
        <f t="shared" si="116"/>
        <v>0</v>
      </c>
      <c r="Z548" s="161">
        <f t="shared" si="119"/>
        <v>0</v>
      </c>
      <c r="AA548" s="162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</row>
    <row r="549" spans="1:850" s="130" customFormat="1">
      <c r="A549" s="150"/>
      <c r="B549" s="202"/>
      <c r="C549" s="85"/>
      <c r="D549" s="203"/>
      <c r="E549" s="86"/>
      <c r="F549" s="152"/>
      <c r="G549" s="153"/>
      <c r="H549" s="200">
        <f t="shared" si="108"/>
        <v>0</v>
      </c>
      <c r="I549" s="155"/>
      <c r="J549" s="200">
        <f t="shared" si="109"/>
        <v>0</v>
      </c>
      <c r="K549" s="157">
        <f t="shared" si="110"/>
        <v>0</v>
      </c>
      <c r="L549" s="201">
        <f t="shared" si="111"/>
        <v>0</v>
      </c>
      <c r="M549" s="159"/>
      <c r="N549" s="155"/>
      <c r="O549" s="154">
        <f t="shared" si="112"/>
        <v>0</v>
      </c>
      <c r="P549" s="155"/>
      <c r="Q549" s="154">
        <f t="shared" si="113"/>
        <v>0</v>
      </c>
      <c r="R549" s="157">
        <f t="shared" si="114"/>
        <v>0</v>
      </c>
      <c r="S549" s="160">
        <f t="shared" si="115"/>
        <v>0</v>
      </c>
      <c r="T549" s="159"/>
      <c r="U549" s="155"/>
      <c r="V549" s="154">
        <f t="shared" si="117"/>
        <v>0</v>
      </c>
      <c r="W549" s="155"/>
      <c r="X549" s="154">
        <f t="shared" si="118"/>
        <v>0</v>
      </c>
      <c r="Y549" s="157">
        <f t="shared" si="116"/>
        <v>0</v>
      </c>
      <c r="Z549" s="161">
        <f t="shared" si="119"/>
        <v>0</v>
      </c>
      <c r="AA549" s="162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</row>
    <row r="550" spans="1:850" s="130" customFormat="1">
      <c r="A550" s="150"/>
      <c r="B550" s="202"/>
      <c r="C550" s="85"/>
      <c r="D550" s="203"/>
      <c r="E550" s="86"/>
      <c r="F550" s="152"/>
      <c r="G550" s="153"/>
      <c r="H550" s="200">
        <f t="shared" si="108"/>
        <v>0</v>
      </c>
      <c r="I550" s="155"/>
      <c r="J550" s="200">
        <f t="shared" si="109"/>
        <v>0</v>
      </c>
      <c r="K550" s="157">
        <f t="shared" si="110"/>
        <v>0</v>
      </c>
      <c r="L550" s="201">
        <f t="shared" si="111"/>
        <v>0</v>
      </c>
      <c r="M550" s="159"/>
      <c r="N550" s="155"/>
      <c r="O550" s="154">
        <f t="shared" si="112"/>
        <v>0</v>
      </c>
      <c r="P550" s="155"/>
      <c r="Q550" s="154">
        <f t="shared" si="113"/>
        <v>0</v>
      </c>
      <c r="R550" s="157">
        <f t="shared" si="114"/>
        <v>0</v>
      </c>
      <c r="S550" s="160">
        <f t="shared" si="115"/>
        <v>0</v>
      </c>
      <c r="T550" s="159"/>
      <c r="U550" s="155"/>
      <c r="V550" s="154">
        <f t="shared" si="117"/>
        <v>0</v>
      </c>
      <c r="W550" s="155"/>
      <c r="X550" s="154">
        <f t="shared" si="118"/>
        <v>0</v>
      </c>
      <c r="Y550" s="157">
        <f t="shared" si="116"/>
        <v>0</v>
      </c>
      <c r="Z550" s="161">
        <f t="shared" si="119"/>
        <v>0</v>
      </c>
      <c r="AA550" s="162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</row>
    <row r="551" spans="1:850" s="130" customFormat="1">
      <c r="A551" s="150"/>
      <c r="B551" s="202"/>
      <c r="C551" s="85"/>
      <c r="D551" s="203"/>
      <c r="E551" s="86"/>
      <c r="F551" s="169"/>
      <c r="G551" s="153"/>
      <c r="H551" s="200">
        <f t="shared" si="108"/>
        <v>0</v>
      </c>
      <c r="I551" s="155"/>
      <c r="J551" s="200">
        <f t="shared" si="109"/>
        <v>0</v>
      </c>
      <c r="K551" s="157">
        <f t="shared" si="110"/>
        <v>0</v>
      </c>
      <c r="L551" s="201">
        <f t="shared" si="111"/>
        <v>0</v>
      </c>
      <c r="M551" s="170"/>
      <c r="N551" s="155"/>
      <c r="O551" s="154">
        <f t="shared" si="112"/>
        <v>0</v>
      </c>
      <c r="P551" s="155"/>
      <c r="Q551" s="154">
        <f t="shared" si="113"/>
        <v>0</v>
      </c>
      <c r="R551" s="157">
        <f t="shared" si="114"/>
        <v>0</v>
      </c>
      <c r="S551" s="160">
        <f t="shared" si="115"/>
        <v>0</v>
      </c>
      <c r="T551" s="170"/>
      <c r="U551" s="155"/>
      <c r="V551" s="154">
        <f t="shared" si="117"/>
        <v>0</v>
      </c>
      <c r="W551" s="155"/>
      <c r="X551" s="154">
        <f t="shared" si="118"/>
        <v>0</v>
      </c>
      <c r="Y551" s="157">
        <f t="shared" si="116"/>
        <v>0</v>
      </c>
      <c r="Z551" s="161">
        <f t="shared" si="119"/>
        <v>0</v>
      </c>
      <c r="AA551" s="162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</row>
    <row r="552" spans="1:850" s="130" customFormat="1" ht="14.25" thickBot="1">
      <c r="A552" s="150"/>
      <c r="B552" s="202"/>
      <c r="C552" s="85"/>
      <c r="D552" s="203"/>
      <c r="E552" s="86"/>
      <c r="F552" s="207"/>
      <c r="G552" s="167"/>
      <c r="H552" s="200">
        <f t="shared" si="108"/>
        <v>0</v>
      </c>
      <c r="I552" s="155"/>
      <c r="J552" s="200">
        <f t="shared" si="109"/>
        <v>0</v>
      </c>
      <c r="K552" s="157">
        <f t="shared" si="110"/>
        <v>0</v>
      </c>
      <c r="L552" s="201">
        <f t="shared" si="111"/>
        <v>0</v>
      </c>
      <c r="M552" s="208"/>
      <c r="N552" s="168"/>
      <c r="O552" s="154">
        <f t="shared" si="112"/>
        <v>0</v>
      </c>
      <c r="P552" s="155"/>
      <c r="Q552" s="154">
        <f t="shared" si="113"/>
        <v>0</v>
      </c>
      <c r="R552" s="157">
        <f t="shared" si="114"/>
        <v>0</v>
      </c>
      <c r="S552" s="160">
        <f t="shared" si="115"/>
        <v>0</v>
      </c>
      <c r="T552" s="208"/>
      <c r="U552" s="168"/>
      <c r="V552" s="154">
        <f t="shared" si="117"/>
        <v>0</v>
      </c>
      <c r="W552" s="155"/>
      <c r="X552" s="154">
        <f t="shared" si="118"/>
        <v>0</v>
      </c>
      <c r="Y552" s="157">
        <f t="shared" si="116"/>
        <v>0</v>
      </c>
      <c r="Z552" s="161">
        <f t="shared" si="119"/>
        <v>0</v>
      </c>
      <c r="AA552" s="162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</row>
    <row r="553" spans="1:850" s="130" customFormat="1" ht="14.25" thickTop="1">
      <c r="A553" s="209" t="s">
        <v>133</v>
      </c>
      <c r="B553" s="210" t="s">
        <v>126</v>
      </c>
      <c r="C553" s="211"/>
      <c r="D553" s="212" t="s">
        <v>132</v>
      </c>
      <c r="E553" s="213" t="s">
        <v>133</v>
      </c>
      <c r="F553" s="214" t="s">
        <v>108</v>
      </c>
      <c r="G553" s="215" t="s">
        <v>133</v>
      </c>
      <c r="H553" s="216">
        <f>SUMIFS(H503:H552,$A503:$A552,"設備費")</f>
        <v>0</v>
      </c>
      <c r="I553" s="217" t="s">
        <v>97</v>
      </c>
      <c r="J553" s="216">
        <f>SUMIFS(J503:J552,$A503:$A552,"設備費")</f>
        <v>0</v>
      </c>
      <c r="K553" s="217" t="s">
        <v>97</v>
      </c>
      <c r="L553" s="218">
        <f>SUMIFS(L503:L552,$A503:$A552,"設備費")</f>
        <v>0</v>
      </c>
      <c r="M553" s="219" t="s">
        <v>118</v>
      </c>
      <c r="N553" s="217" t="s">
        <v>117</v>
      </c>
      <c r="O553" s="216">
        <f>SUMIFS(O503:O552,$A503:$A552,"設備費")</f>
        <v>0</v>
      </c>
      <c r="P553" s="217" t="s">
        <v>97</v>
      </c>
      <c r="Q553" s="216">
        <f>SUMIFS(Q503:Q552,$A503:$A552,"設備費")</f>
        <v>0</v>
      </c>
      <c r="R553" s="217" t="s">
        <v>97</v>
      </c>
      <c r="S553" s="220">
        <f>SUMIFS(S503:S552,$A503:$A552,"設備費")</f>
        <v>0</v>
      </c>
      <c r="T553" s="219" t="s">
        <v>118</v>
      </c>
      <c r="U553" s="217" t="s">
        <v>133</v>
      </c>
      <c r="V553" s="216">
        <f>SUMIFS(V503:V552,$A503:$A552,"設備費")</f>
        <v>0</v>
      </c>
      <c r="W553" s="217" t="s">
        <v>97</v>
      </c>
      <c r="X553" s="216">
        <f>SUMIFS(X503:X552,$A503:$A552,"設備費")</f>
        <v>0</v>
      </c>
      <c r="Y553" s="217" t="s">
        <v>97</v>
      </c>
      <c r="Z553" s="218">
        <f>SUMIFS(Z503:Z552,$A503:$A552,"設備費")</f>
        <v>0</v>
      </c>
      <c r="AA553" s="221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</row>
    <row r="554" spans="1:850" s="130" customFormat="1">
      <c r="A554" s="138" t="s">
        <v>108</v>
      </c>
      <c r="B554" s="222" t="s">
        <v>128</v>
      </c>
      <c r="C554" s="223"/>
      <c r="D554" s="139" t="s">
        <v>132</v>
      </c>
      <c r="E554" s="140" t="s">
        <v>118</v>
      </c>
      <c r="F554" s="224" t="s">
        <v>118</v>
      </c>
      <c r="G554" s="225" t="s">
        <v>108</v>
      </c>
      <c r="H554" s="156">
        <f>SUMIFS(H503:H552,$A503:$A552,"工事費")</f>
        <v>0</v>
      </c>
      <c r="I554" s="226" t="s">
        <v>97</v>
      </c>
      <c r="J554" s="156">
        <f>SUMIFS(J503:J552,$A503:$A552,"工事費")</f>
        <v>0</v>
      </c>
      <c r="K554" s="226" t="s">
        <v>97</v>
      </c>
      <c r="L554" s="158">
        <f>SUMIFS(L503:L552,$A503:$A552,"工事費")</f>
        <v>0</v>
      </c>
      <c r="M554" s="227" t="s">
        <v>118</v>
      </c>
      <c r="N554" s="226" t="s">
        <v>133</v>
      </c>
      <c r="O554" s="156">
        <f>SUMIFS(O503:O552,$A503:$A552,"工事費")</f>
        <v>0</v>
      </c>
      <c r="P554" s="226" t="s">
        <v>97</v>
      </c>
      <c r="Q554" s="156">
        <f>SUMIFS(Q503:Q552,$A503:$A552,"工事費")</f>
        <v>0</v>
      </c>
      <c r="R554" s="226" t="s">
        <v>97</v>
      </c>
      <c r="S554" s="197">
        <f>SUMIFS(S503:S552,$A503:$A552,"工事費")</f>
        <v>0</v>
      </c>
      <c r="T554" s="227" t="s">
        <v>117</v>
      </c>
      <c r="U554" s="226" t="s">
        <v>108</v>
      </c>
      <c r="V554" s="156">
        <f>SUMIFS(V503:V552,$A503:$A552,"工事費")</f>
        <v>0</v>
      </c>
      <c r="W554" s="226" t="s">
        <v>97</v>
      </c>
      <c r="X554" s="156">
        <f>SUMIFS(X503:X552,$A503:$A552,"工事費")</f>
        <v>0</v>
      </c>
      <c r="Y554" s="226" t="s">
        <v>97</v>
      </c>
      <c r="Z554" s="158">
        <f>SUMIFS(Z503:Z552,$A503:$A552,"工事費")</f>
        <v>0</v>
      </c>
      <c r="AA554" s="162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</row>
    <row r="555" spans="1:850" s="130" customFormat="1" ht="14.25" thickBot="1">
      <c r="A555" s="171" t="s">
        <v>117</v>
      </c>
      <c r="B555" s="172" t="s">
        <v>115</v>
      </c>
      <c r="C555" s="173"/>
      <c r="D555" s="228" t="s">
        <v>141</v>
      </c>
      <c r="E555" s="175" t="s">
        <v>108</v>
      </c>
      <c r="F555" s="176" t="s">
        <v>108</v>
      </c>
      <c r="G555" s="229" t="s">
        <v>108</v>
      </c>
      <c r="H555" s="180">
        <f>SUM(H503:H552)</f>
        <v>0</v>
      </c>
      <c r="I555" s="230" t="s">
        <v>97</v>
      </c>
      <c r="J555" s="180">
        <f>SUM(J503:J552)</f>
        <v>0</v>
      </c>
      <c r="K555" s="230" t="s">
        <v>97</v>
      </c>
      <c r="L555" s="181">
        <f>SUM(L503:L552)</f>
        <v>0</v>
      </c>
      <c r="M555" s="182" t="s">
        <v>108</v>
      </c>
      <c r="N555" s="230" t="s">
        <v>108</v>
      </c>
      <c r="O555" s="180">
        <f>SUM(O503:O552)</f>
        <v>0</v>
      </c>
      <c r="P555" s="230" t="s">
        <v>97</v>
      </c>
      <c r="Q555" s="180">
        <f>SUM(Q503:Q552)</f>
        <v>0</v>
      </c>
      <c r="R555" s="230" t="s">
        <v>97</v>
      </c>
      <c r="S555" s="183">
        <f>SUM(S503:S552)</f>
        <v>0</v>
      </c>
      <c r="T555" s="182" t="s">
        <v>108</v>
      </c>
      <c r="U555" s="230" t="s">
        <v>108</v>
      </c>
      <c r="V555" s="180">
        <f>SUM(V503:V552)</f>
        <v>0</v>
      </c>
      <c r="W555" s="230" t="s">
        <v>97</v>
      </c>
      <c r="X555" s="180">
        <f>SUM(X503:X552)</f>
        <v>0</v>
      </c>
      <c r="Y555" s="230" t="s">
        <v>97</v>
      </c>
      <c r="Z555" s="181">
        <f>SUM(Z503:Z552)</f>
        <v>0</v>
      </c>
      <c r="AA555" s="184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  <c r="QN555" s="28"/>
      <c r="QO555" s="28"/>
      <c r="QP555" s="28"/>
      <c r="QQ555" s="28"/>
      <c r="QR555" s="28"/>
      <c r="QS555" s="28"/>
      <c r="QT555" s="28"/>
      <c r="QU555" s="28"/>
      <c r="QV555" s="28"/>
      <c r="QW555" s="28"/>
      <c r="QX555" s="28"/>
      <c r="QY555" s="28"/>
      <c r="QZ555" s="28"/>
      <c r="RA555" s="28"/>
      <c r="RB555" s="28"/>
      <c r="RC555" s="28"/>
      <c r="RD555" s="28"/>
      <c r="RE555" s="28"/>
      <c r="RF555" s="28"/>
      <c r="RG555" s="28"/>
      <c r="RH555" s="28"/>
      <c r="RI555" s="28"/>
      <c r="RJ555" s="28"/>
      <c r="RK555" s="28"/>
      <c r="RL555" s="28"/>
      <c r="RM555" s="28"/>
      <c r="RN555" s="28"/>
      <c r="RO555" s="28"/>
      <c r="RP555" s="28"/>
      <c r="RQ555" s="28"/>
      <c r="RR555" s="28"/>
      <c r="RS555" s="28"/>
      <c r="RT555" s="28"/>
      <c r="RU555" s="28"/>
      <c r="RV555" s="28"/>
      <c r="RW555" s="28"/>
      <c r="RX555" s="28"/>
      <c r="RY555" s="28"/>
      <c r="RZ555" s="28"/>
      <c r="SA555" s="28"/>
      <c r="SB555" s="28"/>
      <c r="SC555" s="28"/>
      <c r="SD555" s="28"/>
      <c r="SE555" s="28"/>
      <c r="SF555" s="28"/>
      <c r="SG555" s="28"/>
      <c r="SH555" s="28"/>
      <c r="SI555" s="28"/>
      <c r="SJ555" s="28"/>
      <c r="SK555" s="28"/>
      <c r="SL555" s="28"/>
      <c r="SM555" s="28"/>
      <c r="SN555" s="28"/>
      <c r="SO555" s="28"/>
      <c r="SP555" s="28"/>
      <c r="SQ555" s="28"/>
      <c r="SR555" s="28"/>
      <c r="SS555" s="28"/>
      <c r="ST555" s="28"/>
      <c r="SU555" s="28"/>
      <c r="SV555" s="28"/>
      <c r="SW555" s="28"/>
      <c r="SX555" s="28"/>
      <c r="SY555" s="28"/>
      <c r="SZ555" s="28"/>
      <c r="TA555" s="28"/>
      <c r="TB555" s="28"/>
      <c r="TC555" s="28"/>
      <c r="TD555" s="28"/>
      <c r="TE555" s="28"/>
      <c r="TF555" s="28"/>
      <c r="TG555" s="28"/>
      <c r="TH555" s="28"/>
      <c r="TI555" s="28"/>
      <c r="TJ555" s="28"/>
      <c r="TK555" s="28"/>
      <c r="TL555" s="28"/>
      <c r="TM555" s="28"/>
      <c r="TN555" s="28"/>
      <c r="TO555" s="28"/>
      <c r="TP555" s="28"/>
      <c r="TQ555" s="28"/>
      <c r="TR555" s="28"/>
      <c r="TS555" s="28"/>
      <c r="TT555" s="28"/>
      <c r="TU555" s="28"/>
      <c r="TV555" s="28"/>
      <c r="TW555" s="28"/>
      <c r="TX555" s="28"/>
      <c r="TY555" s="28"/>
      <c r="TZ555" s="28"/>
      <c r="UA555" s="28"/>
      <c r="UB555" s="28"/>
      <c r="UC555" s="28"/>
      <c r="UD555" s="28"/>
      <c r="UE555" s="28"/>
      <c r="UF555" s="28"/>
      <c r="UG555" s="28"/>
      <c r="UH555" s="28"/>
      <c r="UI555" s="28"/>
      <c r="UJ555" s="28"/>
      <c r="UK555" s="28"/>
      <c r="UL555" s="28"/>
      <c r="UM555" s="28"/>
      <c r="UN555" s="28"/>
      <c r="UO555" s="28"/>
      <c r="UP555" s="28"/>
      <c r="UQ555" s="28"/>
      <c r="UR555" s="28"/>
      <c r="US555" s="28"/>
      <c r="UT555" s="28"/>
      <c r="UU555" s="28"/>
      <c r="UV555" s="28"/>
      <c r="UW555" s="28"/>
      <c r="UX555" s="28"/>
      <c r="UY555" s="28"/>
      <c r="UZ555" s="28"/>
      <c r="VA555" s="28"/>
      <c r="VB555" s="28"/>
      <c r="VC555" s="28"/>
      <c r="VD555" s="28"/>
      <c r="VE555" s="28"/>
      <c r="VF555" s="28"/>
      <c r="VG555" s="28"/>
      <c r="VH555" s="28"/>
      <c r="VI555" s="28"/>
      <c r="VJ555" s="28"/>
      <c r="VK555" s="28"/>
      <c r="VL555" s="28"/>
      <c r="VM555" s="28"/>
      <c r="VN555" s="28"/>
      <c r="VO555" s="28"/>
      <c r="VP555" s="28"/>
      <c r="VQ555" s="28"/>
      <c r="VR555" s="28"/>
      <c r="VS555" s="28"/>
      <c r="VT555" s="28"/>
      <c r="VU555" s="28"/>
      <c r="VV555" s="28"/>
      <c r="VW555" s="28"/>
      <c r="VX555" s="28"/>
      <c r="VY555" s="28"/>
      <c r="VZ555" s="28"/>
      <c r="WA555" s="28"/>
      <c r="WB555" s="28"/>
      <c r="WC555" s="28"/>
      <c r="WD555" s="28"/>
      <c r="WE555" s="28"/>
      <c r="WF555" s="28"/>
      <c r="WG555" s="28"/>
      <c r="WH555" s="28"/>
      <c r="WI555" s="28"/>
      <c r="WJ555" s="28"/>
      <c r="WK555" s="28"/>
      <c r="WL555" s="28"/>
      <c r="WM555" s="28"/>
      <c r="WN555" s="28"/>
      <c r="WO555" s="28"/>
      <c r="WP555" s="28"/>
      <c r="WQ555" s="28"/>
      <c r="WR555" s="28"/>
      <c r="WS555" s="28"/>
      <c r="WT555" s="28"/>
      <c r="WU555" s="28"/>
      <c r="WV555" s="28"/>
      <c r="WW555" s="28"/>
      <c r="WX555" s="28"/>
      <c r="WY555" s="28"/>
      <c r="WZ555" s="28"/>
      <c r="XA555" s="28"/>
      <c r="XB555" s="28"/>
      <c r="XC555" s="28"/>
      <c r="XD555" s="28"/>
      <c r="XE555" s="28"/>
      <c r="XF555" s="28"/>
      <c r="XG555" s="28"/>
      <c r="XH555" s="28"/>
      <c r="XI555" s="28"/>
      <c r="XJ555" s="28"/>
      <c r="XK555" s="28"/>
      <c r="XL555" s="28"/>
      <c r="XM555" s="28"/>
      <c r="XN555" s="28"/>
      <c r="XO555" s="28"/>
      <c r="XP555" s="28"/>
      <c r="XQ555" s="28"/>
      <c r="XR555" s="28"/>
      <c r="XS555" s="28"/>
      <c r="XT555" s="28"/>
      <c r="XU555" s="28"/>
      <c r="XV555" s="28"/>
      <c r="XW555" s="28"/>
      <c r="XX555" s="28"/>
      <c r="XY555" s="28"/>
      <c r="XZ555" s="28"/>
      <c r="YA555" s="28"/>
      <c r="YB555" s="28"/>
      <c r="YC555" s="28"/>
      <c r="YD555" s="28"/>
      <c r="YE555" s="28"/>
      <c r="YF555" s="28"/>
      <c r="YG555" s="28"/>
      <c r="YH555" s="28"/>
      <c r="YI555" s="28"/>
      <c r="YJ555" s="28"/>
      <c r="YK555" s="28"/>
      <c r="YL555" s="28"/>
      <c r="YM555" s="28"/>
      <c r="YN555" s="28"/>
      <c r="YO555" s="28"/>
      <c r="YP555" s="28"/>
      <c r="YQ555" s="28"/>
      <c r="YR555" s="28"/>
      <c r="YS555" s="28"/>
      <c r="YT555" s="28"/>
      <c r="YU555" s="28"/>
      <c r="YV555" s="28"/>
      <c r="YW555" s="28"/>
      <c r="YX555" s="28"/>
      <c r="YY555" s="28"/>
      <c r="YZ555" s="28"/>
      <c r="ZA555" s="28"/>
      <c r="ZB555" s="28"/>
      <c r="ZC555" s="28"/>
      <c r="ZD555" s="28"/>
      <c r="ZE555" s="28"/>
      <c r="ZF555" s="28"/>
      <c r="ZG555" s="28"/>
      <c r="ZH555" s="28"/>
      <c r="ZI555" s="28"/>
      <c r="ZJ555" s="28"/>
      <c r="ZK555" s="28"/>
      <c r="ZL555" s="28"/>
      <c r="ZM555" s="28"/>
      <c r="ZN555" s="28"/>
      <c r="ZO555" s="28"/>
      <c r="ZP555" s="28"/>
      <c r="ZQ555" s="28"/>
      <c r="ZR555" s="28"/>
      <c r="ZS555" s="28"/>
      <c r="ZT555" s="28"/>
      <c r="ZU555" s="28"/>
      <c r="ZV555" s="28"/>
      <c r="ZW555" s="28"/>
      <c r="ZX555" s="28"/>
      <c r="ZY555" s="28"/>
      <c r="ZZ555" s="28"/>
      <c r="AAA555" s="28"/>
      <c r="AAB555" s="28"/>
      <c r="AAC555" s="28"/>
      <c r="AAD555" s="28"/>
      <c r="AAE555" s="28"/>
      <c r="AAF555" s="28"/>
      <c r="AAG555" s="28"/>
      <c r="AAH555" s="28"/>
      <c r="AAI555" s="28"/>
      <c r="AAJ555" s="28"/>
      <c r="AAK555" s="28"/>
      <c r="AAL555" s="28"/>
      <c r="AAM555" s="28"/>
      <c r="AAN555" s="28"/>
      <c r="AAO555" s="28"/>
      <c r="AAP555" s="28"/>
      <c r="AAQ555" s="28"/>
      <c r="AAR555" s="28"/>
      <c r="AAS555" s="28"/>
      <c r="AAT555" s="28"/>
      <c r="AAU555" s="28"/>
      <c r="AAV555" s="28"/>
      <c r="AAW555" s="28"/>
      <c r="AAX555" s="28"/>
      <c r="AAY555" s="28"/>
      <c r="AAZ555" s="28"/>
      <c r="ABA555" s="28"/>
      <c r="ABB555" s="28"/>
      <c r="ABC555" s="28"/>
      <c r="ABD555" s="28"/>
      <c r="ABE555" s="28"/>
      <c r="ABF555" s="28"/>
      <c r="ABG555" s="28"/>
      <c r="ABH555" s="28"/>
      <c r="ABI555" s="28"/>
      <c r="ABJ555" s="28"/>
      <c r="ABK555" s="28"/>
      <c r="ABL555" s="28"/>
      <c r="ABM555" s="28"/>
      <c r="ABN555" s="28"/>
      <c r="ABO555" s="28"/>
      <c r="ABP555" s="28"/>
      <c r="ABQ555" s="28"/>
      <c r="ABR555" s="28"/>
      <c r="ABS555" s="28"/>
      <c r="ABT555" s="28"/>
      <c r="ABU555" s="28"/>
      <c r="ABV555" s="28"/>
      <c r="ABW555" s="28"/>
      <c r="ABX555" s="28"/>
      <c r="ABY555" s="28"/>
      <c r="ABZ555" s="28"/>
      <c r="ACA555" s="28"/>
      <c r="ACB555" s="28"/>
      <c r="ACC555" s="28"/>
      <c r="ACD555" s="28"/>
      <c r="ACE555" s="28"/>
      <c r="ACF555" s="28"/>
      <c r="ACG555" s="28"/>
      <c r="ACH555" s="28"/>
      <c r="ACI555" s="28"/>
      <c r="ACJ555" s="28"/>
      <c r="ACK555" s="28"/>
      <c r="ACL555" s="28"/>
      <c r="ACM555" s="28"/>
      <c r="ACN555" s="28"/>
      <c r="ACO555" s="28"/>
      <c r="ACP555" s="28"/>
      <c r="ACQ555" s="28"/>
      <c r="ACR555" s="28"/>
      <c r="ACS555" s="28"/>
      <c r="ACT555" s="28"/>
      <c r="ACU555" s="28"/>
      <c r="ACV555" s="28"/>
      <c r="ACW555" s="28"/>
      <c r="ACX555" s="28"/>
      <c r="ACY555" s="28"/>
      <c r="ACZ555" s="28"/>
      <c r="ADA555" s="28"/>
      <c r="ADB555" s="28"/>
      <c r="ADC555" s="28"/>
      <c r="ADD555" s="28"/>
      <c r="ADE555" s="28"/>
      <c r="ADF555" s="28"/>
      <c r="ADG555" s="28"/>
      <c r="ADH555" s="28"/>
      <c r="ADI555" s="28"/>
      <c r="ADJ555" s="28"/>
      <c r="ADK555" s="28"/>
      <c r="ADL555" s="28"/>
      <c r="ADM555" s="28"/>
      <c r="ADN555" s="28"/>
      <c r="ADO555" s="28"/>
      <c r="ADP555" s="28"/>
      <c r="ADQ555" s="28"/>
      <c r="ADR555" s="28"/>
      <c r="ADS555" s="28"/>
      <c r="ADT555" s="28"/>
      <c r="ADU555" s="28"/>
      <c r="ADV555" s="28"/>
      <c r="ADW555" s="28"/>
      <c r="ADX555" s="28"/>
      <c r="ADY555" s="28"/>
      <c r="ADZ555" s="28"/>
      <c r="AEA555" s="28"/>
      <c r="AEB555" s="28"/>
      <c r="AEC555" s="28"/>
      <c r="AED555" s="28"/>
      <c r="AEE555" s="28"/>
      <c r="AEF555" s="28"/>
      <c r="AEG555" s="28"/>
      <c r="AEH555" s="28"/>
      <c r="AEI555" s="28"/>
      <c r="AEJ555" s="28"/>
      <c r="AEK555" s="28"/>
      <c r="AEL555" s="28"/>
      <c r="AEM555" s="28"/>
      <c r="AEN555" s="28"/>
      <c r="AEO555" s="28"/>
      <c r="AEP555" s="28"/>
      <c r="AEQ555" s="28"/>
      <c r="AER555" s="28"/>
      <c r="AES555" s="28"/>
      <c r="AET555" s="28"/>
      <c r="AEU555" s="28"/>
      <c r="AEV555" s="28"/>
      <c r="AEW555" s="28"/>
      <c r="AEX555" s="28"/>
      <c r="AEY555" s="28"/>
      <c r="AEZ555" s="28"/>
      <c r="AFA555" s="28"/>
      <c r="AFB555" s="28"/>
      <c r="AFC555" s="28"/>
      <c r="AFD555" s="28"/>
      <c r="AFE555" s="28"/>
      <c r="AFF555" s="28"/>
      <c r="AFG555" s="28"/>
      <c r="AFH555" s="28"/>
      <c r="AFI555" s="28"/>
      <c r="AFJ555" s="28"/>
      <c r="AFK555" s="28"/>
      <c r="AFL555" s="28"/>
      <c r="AFM555" s="28"/>
      <c r="AFN555" s="28"/>
      <c r="AFO555" s="28"/>
      <c r="AFP555" s="28"/>
      <c r="AFQ555" s="28"/>
      <c r="AFR555" s="28"/>
    </row>
    <row r="556" spans="1:850" s="130" customFormat="1">
      <c r="A556" s="231"/>
      <c r="B556" s="232">
        <v>10</v>
      </c>
      <c r="C556" s="233"/>
      <c r="D556" s="234" t="s">
        <v>142</v>
      </c>
      <c r="E556" s="235"/>
      <c r="F556" s="194"/>
      <c r="G556" s="236"/>
      <c r="H556" s="200"/>
      <c r="I556" s="237"/>
      <c r="J556" s="200"/>
      <c r="K556" s="237"/>
      <c r="L556" s="201"/>
      <c r="M556" s="196"/>
      <c r="N556" s="237"/>
      <c r="O556" s="200"/>
      <c r="P556" s="237"/>
      <c r="Q556" s="200"/>
      <c r="R556" s="237"/>
      <c r="S556" s="238"/>
      <c r="T556" s="196"/>
      <c r="U556" s="237"/>
      <c r="V556" s="200"/>
      <c r="W556" s="237"/>
      <c r="X556" s="200"/>
      <c r="Y556" s="237"/>
      <c r="Z556" s="201"/>
      <c r="AA556" s="239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</row>
    <row r="557" spans="1:850" s="130" customFormat="1" ht="13.5" customHeight="1">
      <c r="A557" s="150"/>
      <c r="B557" s="198"/>
      <c r="C557" s="85"/>
      <c r="D557" s="199"/>
      <c r="E557" s="86"/>
      <c r="F557" s="152"/>
      <c r="G557" s="153"/>
      <c r="H557" s="200">
        <f t="shared" ref="H557:H602" si="120">$F557*G557</f>
        <v>0</v>
      </c>
      <c r="I557" s="155"/>
      <c r="J557" s="200">
        <f t="shared" ref="J557:J602" si="121">$F557*I557</f>
        <v>0</v>
      </c>
      <c r="K557" s="157">
        <f t="shared" ref="K557:K602" si="122">G557-I557</f>
        <v>0</v>
      </c>
      <c r="L557" s="201">
        <f t="shared" ref="L557:L602" si="123">$F557*K557</f>
        <v>0</v>
      </c>
      <c r="M557" s="159"/>
      <c r="N557" s="155"/>
      <c r="O557" s="154">
        <f t="shared" ref="O557:O602" si="124">$M557*N557</f>
        <v>0</v>
      </c>
      <c r="P557" s="155"/>
      <c r="Q557" s="154">
        <f t="shared" ref="Q557:Q602" si="125">$M557*P557</f>
        <v>0</v>
      </c>
      <c r="R557" s="157">
        <f t="shared" ref="R557:R602" si="126">N557-P557</f>
        <v>0</v>
      </c>
      <c r="S557" s="160">
        <f t="shared" ref="S557:S602" si="127">$M557*R557</f>
        <v>0</v>
      </c>
      <c r="T557" s="159"/>
      <c r="U557" s="155"/>
      <c r="V557" s="154">
        <f t="shared" ref="V557:V602" si="128">$T557*U557</f>
        <v>0</v>
      </c>
      <c r="W557" s="155"/>
      <c r="X557" s="154">
        <f t="shared" ref="X557:X602" si="129">$T557*W557</f>
        <v>0</v>
      </c>
      <c r="Y557" s="157">
        <f t="shared" ref="Y557:Y602" si="130">U557-W557</f>
        <v>0</v>
      </c>
      <c r="Z557" s="161">
        <f t="shared" ref="Z557:Z602" si="131">$T557*Y557</f>
        <v>0</v>
      </c>
      <c r="AA557" s="162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</row>
    <row r="558" spans="1:850" s="130" customFormat="1" ht="13.5" customHeight="1">
      <c r="A558" s="150"/>
      <c r="B558" s="202"/>
      <c r="C558" s="85"/>
      <c r="D558" s="203"/>
      <c r="E558" s="86"/>
      <c r="F558" s="152"/>
      <c r="G558" s="153"/>
      <c r="H558" s="200">
        <f t="shared" si="120"/>
        <v>0</v>
      </c>
      <c r="I558" s="155"/>
      <c r="J558" s="200">
        <f t="shared" si="121"/>
        <v>0</v>
      </c>
      <c r="K558" s="157">
        <f t="shared" si="122"/>
        <v>0</v>
      </c>
      <c r="L558" s="201">
        <f t="shared" si="123"/>
        <v>0</v>
      </c>
      <c r="M558" s="159"/>
      <c r="N558" s="155"/>
      <c r="O558" s="154">
        <f t="shared" si="124"/>
        <v>0</v>
      </c>
      <c r="P558" s="155"/>
      <c r="Q558" s="154">
        <f t="shared" si="125"/>
        <v>0</v>
      </c>
      <c r="R558" s="157">
        <f t="shared" si="126"/>
        <v>0</v>
      </c>
      <c r="S558" s="160">
        <f t="shared" si="127"/>
        <v>0</v>
      </c>
      <c r="T558" s="159"/>
      <c r="U558" s="155"/>
      <c r="V558" s="154">
        <f t="shared" si="128"/>
        <v>0</v>
      </c>
      <c r="W558" s="155"/>
      <c r="X558" s="154">
        <f t="shared" si="129"/>
        <v>0</v>
      </c>
      <c r="Y558" s="157">
        <f t="shared" si="130"/>
        <v>0</v>
      </c>
      <c r="Z558" s="161">
        <f t="shared" si="131"/>
        <v>0</v>
      </c>
      <c r="AA558" s="162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</row>
    <row r="559" spans="1:850" s="130" customFormat="1" ht="13.5" customHeight="1">
      <c r="A559" s="150"/>
      <c r="B559" s="202"/>
      <c r="C559" s="85"/>
      <c r="D559" s="203"/>
      <c r="E559" s="86"/>
      <c r="F559" s="152"/>
      <c r="G559" s="153"/>
      <c r="H559" s="200">
        <f t="shared" si="120"/>
        <v>0</v>
      </c>
      <c r="I559" s="155"/>
      <c r="J559" s="200">
        <f t="shared" si="121"/>
        <v>0</v>
      </c>
      <c r="K559" s="157">
        <f t="shared" si="122"/>
        <v>0</v>
      </c>
      <c r="L559" s="201">
        <f t="shared" si="123"/>
        <v>0</v>
      </c>
      <c r="M559" s="159"/>
      <c r="N559" s="155"/>
      <c r="O559" s="154">
        <f t="shared" si="124"/>
        <v>0</v>
      </c>
      <c r="P559" s="155"/>
      <c r="Q559" s="154">
        <f t="shared" si="125"/>
        <v>0</v>
      </c>
      <c r="R559" s="157">
        <f t="shared" si="126"/>
        <v>0</v>
      </c>
      <c r="S559" s="160">
        <f t="shared" si="127"/>
        <v>0</v>
      </c>
      <c r="T559" s="159"/>
      <c r="U559" s="155"/>
      <c r="V559" s="154">
        <f t="shared" si="128"/>
        <v>0</v>
      </c>
      <c r="W559" s="155"/>
      <c r="X559" s="154">
        <f t="shared" si="129"/>
        <v>0</v>
      </c>
      <c r="Y559" s="157">
        <f t="shared" si="130"/>
        <v>0</v>
      </c>
      <c r="Z559" s="161">
        <f t="shared" si="131"/>
        <v>0</v>
      </c>
      <c r="AA559" s="162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</row>
    <row r="560" spans="1:850" s="130" customFormat="1" ht="13.5" customHeight="1">
      <c r="A560" s="150"/>
      <c r="B560" s="202"/>
      <c r="C560" s="85"/>
      <c r="D560" s="203"/>
      <c r="E560" s="86"/>
      <c r="F560" s="152"/>
      <c r="G560" s="153"/>
      <c r="H560" s="200">
        <f t="shared" si="120"/>
        <v>0</v>
      </c>
      <c r="I560" s="155"/>
      <c r="J560" s="200">
        <f t="shared" si="121"/>
        <v>0</v>
      </c>
      <c r="K560" s="157">
        <f t="shared" si="122"/>
        <v>0</v>
      </c>
      <c r="L560" s="201">
        <f t="shared" si="123"/>
        <v>0</v>
      </c>
      <c r="M560" s="159"/>
      <c r="N560" s="155"/>
      <c r="O560" s="154">
        <f t="shared" si="124"/>
        <v>0</v>
      </c>
      <c r="P560" s="155"/>
      <c r="Q560" s="154">
        <f t="shared" si="125"/>
        <v>0</v>
      </c>
      <c r="R560" s="157">
        <f t="shared" si="126"/>
        <v>0</v>
      </c>
      <c r="S560" s="160">
        <f t="shared" si="127"/>
        <v>0</v>
      </c>
      <c r="T560" s="159"/>
      <c r="U560" s="155"/>
      <c r="V560" s="154">
        <f t="shared" si="128"/>
        <v>0</v>
      </c>
      <c r="W560" s="155"/>
      <c r="X560" s="154">
        <f t="shared" si="129"/>
        <v>0</v>
      </c>
      <c r="Y560" s="157">
        <f t="shared" si="130"/>
        <v>0</v>
      </c>
      <c r="Z560" s="161">
        <f t="shared" si="131"/>
        <v>0</v>
      </c>
      <c r="AA560" s="162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</row>
    <row r="561" spans="1:850" s="130" customFormat="1" ht="13.5" customHeight="1">
      <c r="A561" s="150"/>
      <c r="B561" s="202"/>
      <c r="C561" s="85"/>
      <c r="D561" s="203"/>
      <c r="E561" s="86"/>
      <c r="F561" s="152"/>
      <c r="G561" s="153"/>
      <c r="H561" s="200">
        <f t="shared" si="120"/>
        <v>0</v>
      </c>
      <c r="I561" s="155"/>
      <c r="J561" s="200">
        <f t="shared" si="121"/>
        <v>0</v>
      </c>
      <c r="K561" s="157">
        <f t="shared" si="122"/>
        <v>0</v>
      </c>
      <c r="L561" s="201">
        <f t="shared" si="123"/>
        <v>0</v>
      </c>
      <c r="M561" s="159"/>
      <c r="N561" s="155"/>
      <c r="O561" s="154">
        <f t="shared" si="124"/>
        <v>0</v>
      </c>
      <c r="P561" s="155"/>
      <c r="Q561" s="154">
        <f t="shared" si="125"/>
        <v>0</v>
      </c>
      <c r="R561" s="157">
        <f t="shared" si="126"/>
        <v>0</v>
      </c>
      <c r="S561" s="160">
        <f t="shared" si="127"/>
        <v>0</v>
      </c>
      <c r="T561" s="159"/>
      <c r="U561" s="155"/>
      <c r="V561" s="154">
        <f t="shared" si="128"/>
        <v>0</v>
      </c>
      <c r="W561" s="155"/>
      <c r="X561" s="154">
        <f t="shared" si="129"/>
        <v>0</v>
      </c>
      <c r="Y561" s="157">
        <f t="shared" si="130"/>
        <v>0</v>
      </c>
      <c r="Z561" s="161">
        <f t="shared" si="131"/>
        <v>0</v>
      </c>
      <c r="AA561" s="162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</row>
    <row r="562" spans="1:850" s="130" customFormat="1" ht="13.5" customHeight="1">
      <c r="A562" s="150"/>
      <c r="B562" s="202"/>
      <c r="C562" s="85"/>
      <c r="D562" s="203"/>
      <c r="E562" s="86"/>
      <c r="F562" s="152"/>
      <c r="G562" s="153"/>
      <c r="H562" s="200">
        <f t="shared" si="120"/>
        <v>0</v>
      </c>
      <c r="I562" s="155"/>
      <c r="J562" s="200">
        <f t="shared" si="121"/>
        <v>0</v>
      </c>
      <c r="K562" s="157">
        <f t="shared" si="122"/>
        <v>0</v>
      </c>
      <c r="L562" s="201">
        <f t="shared" si="123"/>
        <v>0</v>
      </c>
      <c r="M562" s="159"/>
      <c r="N562" s="155"/>
      <c r="O562" s="154">
        <f t="shared" si="124"/>
        <v>0</v>
      </c>
      <c r="P562" s="155"/>
      <c r="Q562" s="154">
        <f t="shared" si="125"/>
        <v>0</v>
      </c>
      <c r="R562" s="157">
        <f t="shared" si="126"/>
        <v>0</v>
      </c>
      <c r="S562" s="160">
        <f t="shared" si="127"/>
        <v>0</v>
      </c>
      <c r="T562" s="159"/>
      <c r="U562" s="155"/>
      <c r="V562" s="154">
        <f t="shared" si="128"/>
        <v>0</v>
      </c>
      <c r="W562" s="155"/>
      <c r="X562" s="154">
        <f t="shared" si="129"/>
        <v>0</v>
      </c>
      <c r="Y562" s="157">
        <f t="shared" si="130"/>
        <v>0</v>
      </c>
      <c r="Z562" s="161">
        <f t="shared" si="131"/>
        <v>0</v>
      </c>
      <c r="AA562" s="162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</row>
    <row r="563" spans="1:850" s="130" customFormat="1" ht="13.5" customHeight="1">
      <c r="A563" s="150"/>
      <c r="B563" s="202"/>
      <c r="C563" s="85"/>
      <c r="D563" s="203"/>
      <c r="E563" s="86"/>
      <c r="F563" s="152"/>
      <c r="G563" s="153"/>
      <c r="H563" s="200">
        <f t="shared" si="120"/>
        <v>0</v>
      </c>
      <c r="I563" s="155"/>
      <c r="J563" s="200">
        <f t="shared" si="121"/>
        <v>0</v>
      </c>
      <c r="K563" s="157">
        <f t="shared" si="122"/>
        <v>0</v>
      </c>
      <c r="L563" s="201">
        <f t="shared" si="123"/>
        <v>0</v>
      </c>
      <c r="M563" s="159"/>
      <c r="N563" s="155"/>
      <c r="O563" s="154">
        <f t="shared" si="124"/>
        <v>0</v>
      </c>
      <c r="P563" s="155"/>
      <c r="Q563" s="154">
        <f t="shared" si="125"/>
        <v>0</v>
      </c>
      <c r="R563" s="157">
        <f t="shared" si="126"/>
        <v>0</v>
      </c>
      <c r="S563" s="160">
        <f t="shared" si="127"/>
        <v>0</v>
      </c>
      <c r="T563" s="159"/>
      <c r="U563" s="155"/>
      <c r="V563" s="154">
        <f t="shared" si="128"/>
        <v>0</v>
      </c>
      <c r="W563" s="155"/>
      <c r="X563" s="154">
        <f t="shared" si="129"/>
        <v>0</v>
      </c>
      <c r="Y563" s="157">
        <f t="shared" si="130"/>
        <v>0</v>
      </c>
      <c r="Z563" s="161">
        <f t="shared" si="131"/>
        <v>0</v>
      </c>
      <c r="AA563" s="162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</row>
    <row r="564" spans="1:850" s="130" customFormat="1" ht="13.5" customHeight="1">
      <c r="A564" s="150"/>
      <c r="B564" s="202"/>
      <c r="C564" s="85"/>
      <c r="D564" s="203"/>
      <c r="E564" s="86"/>
      <c r="F564" s="152"/>
      <c r="G564" s="153"/>
      <c r="H564" s="200">
        <f t="shared" si="120"/>
        <v>0</v>
      </c>
      <c r="I564" s="155"/>
      <c r="J564" s="200">
        <f t="shared" si="121"/>
        <v>0</v>
      </c>
      <c r="K564" s="157">
        <f t="shared" si="122"/>
        <v>0</v>
      </c>
      <c r="L564" s="201">
        <f t="shared" si="123"/>
        <v>0</v>
      </c>
      <c r="M564" s="159"/>
      <c r="N564" s="155"/>
      <c r="O564" s="154">
        <f t="shared" si="124"/>
        <v>0</v>
      </c>
      <c r="P564" s="155"/>
      <c r="Q564" s="154">
        <f t="shared" si="125"/>
        <v>0</v>
      </c>
      <c r="R564" s="157">
        <f t="shared" si="126"/>
        <v>0</v>
      </c>
      <c r="S564" s="160">
        <f t="shared" si="127"/>
        <v>0</v>
      </c>
      <c r="T564" s="159"/>
      <c r="U564" s="155"/>
      <c r="V564" s="154">
        <f t="shared" si="128"/>
        <v>0</v>
      </c>
      <c r="W564" s="155"/>
      <c r="X564" s="154">
        <f t="shared" si="129"/>
        <v>0</v>
      </c>
      <c r="Y564" s="157">
        <f t="shared" si="130"/>
        <v>0</v>
      </c>
      <c r="Z564" s="161">
        <f t="shared" si="131"/>
        <v>0</v>
      </c>
      <c r="AA564" s="162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</row>
    <row r="565" spans="1:850" s="130" customFormat="1" ht="13.5" customHeight="1">
      <c r="A565" s="150"/>
      <c r="B565" s="202"/>
      <c r="C565" s="85"/>
      <c r="D565" s="203"/>
      <c r="E565" s="86"/>
      <c r="F565" s="152"/>
      <c r="G565" s="153"/>
      <c r="H565" s="200">
        <f t="shared" si="120"/>
        <v>0</v>
      </c>
      <c r="I565" s="155"/>
      <c r="J565" s="200">
        <f t="shared" si="121"/>
        <v>0</v>
      </c>
      <c r="K565" s="157">
        <f t="shared" si="122"/>
        <v>0</v>
      </c>
      <c r="L565" s="201">
        <f t="shared" si="123"/>
        <v>0</v>
      </c>
      <c r="M565" s="159"/>
      <c r="N565" s="155"/>
      <c r="O565" s="154">
        <f t="shared" si="124"/>
        <v>0</v>
      </c>
      <c r="P565" s="155"/>
      <c r="Q565" s="154">
        <f t="shared" si="125"/>
        <v>0</v>
      </c>
      <c r="R565" s="157">
        <f t="shared" si="126"/>
        <v>0</v>
      </c>
      <c r="S565" s="160">
        <f t="shared" si="127"/>
        <v>0</v>
      </c>
      <c r="T565" s="159"/>
      <c r="U565" s="155"/>
      <c r="V565" s="154">
        <f t="shared" si="128"/>
        <v>0</v>
      </c>
      <c r="W565" s="155"/>
      <c r="X565" s="154">
        <f t="shared" si="129"/>
        <v>0</v>
      </c>
      <c r="Y565" s="157">
        <f t="shared" si="130"/>
        <v>0</v>
      </c>
      <c r="Z565" s="161">
        <f t="shared" si="131"/>
        <v>0</v>
      </c>
      <c r="AA565" s="162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</row>
    <row r="566" spans="1:850" s="130" customFormat="1" ht="13.5" customHeight="1">
      <c r="A566" s="150"/>
      <c r="B566" s="202"/>
      <c r="C566" s="85"/>
      <c r="D566" s="203"/>
      <c r="E566" s="86"/>
      <c r="F566" s="152"/>
      <c r="G566" s="153"/>
      <c r="H566" s="200">
        <f t="shared" si="120"/>
        <v>0</v>
      </c>
      <c r="I566" s="155"/>
      <c r="J566" s="200">
        <f t="shared" si="121"/>
        <v>0</v>
      </c>
      <c r="K566" s="157">
        <f t="shared" si="122"/>
        <v>0</v>
      </c>
      <c r="L566" s="201">
        <f t="shared" si="123"/>
        <v>0</v>
      </c>
      <c r="M566" s="159"/>
      <c r="N566" s="155"/>
      <c r="O566" s="154">
        <f t="shared" si="124"/>
        <v>0</v>
      </c>
      <c r="P566" s="155"/>
      <c r="Q566" s="154">
        <f t="shared" si="125"/>
        <v>0</v>
      </c>
      <c r="R566" s="157">
        <f t="shared" si="126"/>
        <v>0</v>
      </c>
      <c r="S566" s="160">
        <f t="shared" si="127"/>
        <v>0</v>
      </c>
      <c r="T566" s="159"/>
      <c r="U566" s="155"/>
      <c r="V566" s="154">
        <f t="shared" si="128"/>
        <v>0</v>
      </c>
      <c r="W566" s="155"/>
      <c r="X566" s="154">
        <f t="shared" si="129"/>
        <v>0</v>
      </c>
      <c r="Y566" s="157">
        <f t="shared" si="130"/>
        <v>0</v>
      </c>
      <c r="Z566" s="161">
        <f t="shared" si="131"/>
        <v>0</v>
      </c>
      <c r="AA566" s="162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</row>
    <row r="567" spans="1:850" s="130" customFormat="1" ht="13.5" customHeight="1">
      <c r="A567" s="150"/>
      <c r="B567" s="202"/>
      <c r="C567" s="85"/>
      <c r="D567" s="203"/>
      <c r="E567" s="86"/>
      <c r="F567" s="152"/>
      <c r="G567" s="153"/>
      <c r="H567" s="200">
        <f t="shared" si="120"/>
        <v>0</v>
      </c>
      <c r="I567" s="155"/>
      <c r="J567" s="200">
        <f t="shared" si="121"/>
        <v>0</v>
      </c>
      <c r="K567" s="157">
        <f t="shared" si="122"/>
        <v>0</v>
      </c>
      <c r="L567" s="201">
        <f t="shared" si="123"/>
        <v>0</v>
      </c>
      <c r="M567" s="159"/>
      <c r="N567" s="155"/>
      <c r="O567" s="154">
        <f t="shared" si="124"/>
        <v>0</v>
      </c>
      <c r="P567" s="155"/>
      <c r="Q567" s="154">
        <f t="shared" si="125"/>
        <v>0</v>
      </c>
      <c r="R567" s="157">
        <f t="shared" si="126"/>
        <v>0</v>
      </c>
      <c r="S567" s="160">
        <f t="shared" si="127"/>
        <v>0</v>
      </c>
      <c r="T567" s="159"/>
      <c r="U567" s="155"/>
      <c r="V567" s="154">
        <f t="shared" si="128"/>
        <v>0</v>
      </c>
      <c r="W567" s="155"/>
      <c r="X567" s="154">
        <f t="shared" si="129"/>
        <v>0</v>
      </c>
      <c r="Y567" s="157">
        <f t="shared" si="130"/>
        <v>0</v>
      </c>
      <c r="Z567" s="161">
        <f t="shared" si="131"/>
        <v>0</v>
      </c>
      <c r="AA567" s="162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</row>
    <row r="568" spans="1:850" s="130" customFormat="1" ht="13.5" customHeight="1">
      <c r="A568" s="150"/>
      <c r="B568" s="202"/>
      <c r="C568" s="85"/>
      <c r="D568" s="203"/>
      <c r="E568" s="86"/>
      <c r="F568" s="152"/>
      <c r="G568" s="153"/>
      <c r="H568" s="200">
        <f t="shared" si="120"/>
        <v>0</v>
      </c>
      <c r="I568" s="155"/>
      <c r="J568" s="200">
        <f t="shared" si="121"/>
        <v>0</v>
      </c>
      <c r="K568" s="157">
        <f t="shared" si="122"/>
        <v>0</v>
      </c>
      <c r="L568" s="201">
        <f t="shared" si="123"/>
        <v>0</v>
      </c>
      <c r="M568" s="159"/>
      <c r="N568" s="155"/>
      <c r="O568" s="154">
        <f t="shared" si="124"/>
        <v>0</v>
      </c>
      <c r="P568" s="155"/>
      <c r="Q568" s="154">
        <f t="shared" si="125"/>
        <v>0</v>
      </c>
      <c r="R568" s="157">
        <f t="shared" si="126"/>
        <v>0</v>
      </c>
      <c r="S568" s="160">
        <f t="shared" si="127"/>
        <v>0</v>
      </c>
      <c r="T568" s="159"/>
      <c r="U568" s="155"/>
      <c r="V568" s="154">
        <f t="shared" si="128"/>
        <v>0</v>
      </c>
      <c r="W568" s="155"/>
      <c r="X568" s="154">
        <f t="shared" si="129"/>
        <v>0</v>
      </c>
      <c r="Y568" s="157">
        <f t="shared" si="130"/>
        <v>0</v>
      </c>
      <c r="Z568" s="161">
        <f t="shared" si="131"/>
        <v>0</v>
      </c>
      <c r="AA568" s="162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</row>
    <row r="569" spans="1:850" s="130" customFormat="1" ht="13.5" customHeight="1">
      <c r="A569" s="150"/>
      <c r="B569" s="202"/>
      <c r="C569" s="85"/>
      <c r="D569" s="203"/>
      <c r="E569" s="86"/>
      <c r="F569" s="152"/>
      <c r="G569" s="153"/>
      <c r="H569" s="200">
        <f t="shared" si="120"/>
        <v>0</v>
      </c>
      <c r="I569" s="155"/>
      <c r="J569" s="200">
        <f t="shared" si="121"/>
        <v>0</v>
      </c>
      <c r="K569" s="157">
        <f t="shared" si="122"/>
        <v>0</v>
      </c>
      <c r="L569" s="201">
        <f t="shared" si="123"/>
        <v>0</v>
      </c>
      <c r="M569" s="159"/>
      <c r="N569" s="155"/>
      <c r="O569" s="154">
        <f t="shared" si="124"/>
        <v>0</v>
      </c>
      <c r="P569" s="155"/>
      <c r="Q569" s="154">
        <f t="shared" si="125"/>
        <v>0</v>
      </c>
      <c r="R569" s="157">
        <f t="shared" si="126"/>
        <v>0</v>
      </c>
      <c r="S569" s="160">
        <f t="shared" si="127"/>
        <v>0</v>
      </c>
      <c r="T569" s="159"/>
      <c r="U569" s="155"/>
      <c r="V569" s="154">
        <f t="shared" si="128"/>
        <v>0</v>
      </c>
      <c r="W569" s="155"/>
      <c r="X569" s="154">
        <f t="shared" si="129"/>
        <v>0</v>
      </c>
      <c r="Y569" s="157">
        <f t="shared" si="130"/>
        <v>0</v>
      </c>
      <c r="Z569" s="161">
        <f t="shared" si="131"/>
        <v>0</v>
      </c>
      <c r="AA569" s="162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</row>
    <row r="570" spans="1:850" s="130" customFormat="1" ht="13.5" customHeight="1">
      <c r="A570" s="150"/>
      <c r="B570" s="202"/>
      <c r="C570" s="85"/>
      <c r="D570" s="203"/>
      <c r="E570" s="86"/>
      <c r="F570" s="152"/>
      <c r="G570" s="153"/>
      <c r="H570" s="200">
        <f t="shared" si="120"/>
        <v>0</v>
      </c>
      <c r="I570" s="155"/>
      <c r="J570" s="200">
        <f t="shared" si="121"/>
        <v>0</v>
      </c>
      <c r="K570" s="157">
        <f t="shared" si="122"/>
        <v>0</v>
      </c>
      <c r="L570" s="201">
        <f t="shared" si="123"/>
        <v>0</v>
      </c>
      <c r="M570" s="159"/>
      <c r="N570" s="155"/>
      <c r="O570" s="154">
        <f t="shared" si="124"/>
        <v>0</v>
      </c>
      <c r="P570" s="155"/>
      <c r="Q570" s="154">
        <f t="shared" si="125"/>
        <v>0</v>
      </c>
      <c r="R570" s="157">
        <f t="shared" si="126"/>
        <v>0</v>
      </c>
      <c r="S570" s="160">
        <f t="shared" si="127"/>
        <v>0</v>
      </c>
      <c r="T570" s="159"/>
      <c r="U570" s="155"/>
      <c r="V570" s="154">
        <f t="shared" si="128"/>
        <v>0</v>
      </c>
      <c r="W570" s="155"/>
      <c r="X570" s="154">
        <f t="shared" si="129"/>
        <v>0</v>
      </c>
      <c r="Y570" s="157">
        <f t="shared" si="130"/>
        <v>0</v>
      </c>
      <c r="Z570" s="161">
        <f t="shared" si="131"/>
        <v>0</v>
      </c>
      <c r="AA570" s="162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</row>
    <row r="571" spans="1:850" s="130" customFormat="1" ht="13.5" customHeight="1">
      <c r="A571" s="150"/>
      <c r="B571" s="202"/>
      <c r="C571" s="85"/>
      <c r="D571" s="203"/>
      <c r="E571" s="86"/>
      <c r="F571" s="152"/>
      <c r="G571" s="153"/>
      <c r="H571" s="200">
        <f t="shared" si="120"/>
        <v>0</v>
      </c>
      <c r="I571" s="155"/>
      <c r="J571" s="200">
        <f t="shared" si="121"/>
        <v>0</v>
      </c>
      <c r="K571" s="157">
        <f t="shared" si="122"/>
        <v>0</v>
      </c>
      <c r="L571" s="201">
        <f t="shared" si="123"/>
        <v>0</v>
      </c>
      <c r="M571" s="159"/>
      <c r="N571" s="155"/>
      <c r="O571" s="154">
        <f t="shared" si="124"/>
        <v>0</v>
      </c>
      <c r="P571" s="155"/>
      <c r="Q571" s="154">
        <f t="shared" si="125"/>
        <v>0</v>
      </c>
      <c r="R571" s="157">
        <f t="shared" si="126"/>
        <v>0</v>
      </c>
      <c r="S571" s="160">
        <f t="shared" si="127"/>
        <v>0</v>
      </c>
      <c r="T571" s="159"/>
      <c r="U571" s="155"/>
      <c r="V571" s="154">
        <f t="shared" si="128"/>
        <v>0</v>
      </c>
      <c r="W571" s="155"/>
      <c r="X571" s="154">
        <f t="shared" si="129"/>
        <v>0</v>
      </c>
      <c r="Y571" s="157">
        <f t="shared" si="130"/>
        <v>0</v>
      </c>
      <c r="Z571" s="161">
        <f t="shared" si="131"/>
        <v>0</v>
      </c>
      <c r="AA571" s="162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</row>
    <row r="572" spans="1:850" s="130" customFormat="1" ht="13.5" customHeight="1">
      <c r="A572" s="150"/>
      <c r="B572" s="202"/>
      <c r="C572" s="85"/>
      <c r="D572" s="203"/>
      <c r="E572" s="86"/>
      <c r="F572" s="152"/>
      <c r="G572" s="153"/>
      <c r="H572" s="200">
        <f t="shared" si="120"/>
        <v>0</v>
      </c>
      <c r="I572" s="155"/>
      <c r="J572" s="200">
        <f t="shared" si="121"/>
        <v>0</v>
      </c>
      <c r="K572" s="157">
        <f t="shared" si="122"/>
        <v>0</v>
      </c>
      <c r="L572" s="201">
        <f t="shared" si="123"/>
        <v>0</v>
      </c>
      <c r="M572" s="159"/>
      <c r="N572" s="155"/>
      <c r="O572" s="154">
        <f t="shared" si="124"/>
        <v>0</v>
      </c>
      <c r="P572" s="155"/>
      <c r="Q572" s="154">
        <f t="shared" si="125"/>
        <v>0</v>
      </c>
      <c r="R572" s="157">
        <f t="shared" si="126"/>
        <v>0</v>
      </c>
      <c r="S572" s="160">
        <f t="shared" si="127"/>
        <v>0</v>
      </c>
      <c r="T572" s="159"/>
      <c r="U572" s="155"/>
      <c r="V572" s="154">
        <f t="shared" si="128"/>
        <v>0</v>
      </c>
      <c r="W572" s="155"/>
      <c r="X572" s="154">
        <f t="shared" si="129"/>
        <v>0</v>
      </c>
      <c r="Y572" s="157">
        <f t="shared" si="130"/>
        <v>0</v>
      </c>
      <c r="Z572" s="161">
        <f t="shared" si="131"/>
        <v>0</v>
      </c>
      <c r="AA572" s="162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</row>
    <row r="573" spans="1:850" s="130" customFormat="1" ht="13.5" customHeight="1">
      <c r="A573" s="150"/>
      <c r="B573" s="202"/>
      <c r="C573" s="85"/>
      <c r="D573" s="203"/>
      <c r="E573" s="86"/>
      <c r="F573" s="152"/>
      <c r="G573" s="153"/>
      <c r="H573" s="200">
        <f t="shared" si="120"/>
        <v>0</v>
      </c>
      <c r="I573" s="155"/>
      <c r="J573" s="200">
        <f t="shared" si="121"/>
        <v>0</v>
      </c>
      <c r="K573" s="157">
        <f t="shared" si="122"/>
        <v>0</v>
      </c>
      <c r="L573" s="201">
        <f t="shared" si="123"/>
        <v>0</v>
      </c>
      <c r="M573" s="159"/>
      <c r="N573" s="155"/>
      <c r="O573" s="154">
        <f t="shared" si="124"/>
        <v>0</v>
      </c>
      <c r="P573" s="155"/>
      <c r="Q573" s="154">
        <f t="shared" si="125"/>
        <v>0</v>
      </c>
      <c r="R573" s="157">
        <f t="shared" si="126"/>
        <v>0</v>
      </c>
      <c r="S573" s="160">
        <f t="shared" si="127"/>
        <v>0</v>
      </c>
      <c r="T573" s="159"/>
      <c r="U573" s="155"/>
      <c r="V573" s="154">
        <f t="shared" si="128"/>
        <v>0</v>
      </c>
      <c r="W573" s="155"/>
      <c r="X573" s="154">
        <f t="shared" si="129"/>
        <v>0</v>
      </c>
      <c r="Y573" s="157">
        <f t="shared" si="130"/>
        <v>0</v>
      </c>
      <c r="Z573" s="161">
        <f t="shared" si="131"/>
        <v>0</v>
      </c>
      <c r="AA573" s="162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</row>
    <row r="574" spans="1:850" s="130" customFormat="1" ht="13.5" customHeight="1">
      <c r="A574" s="150"/>
      <c r="B574" s="202"/>
      <c r="C574" s="85"/>
      <c r="D574" s="203"/>
      <c r="E574" s="86"/>
      <c r="F574" s="152"/>
      <c r="G574" s="153"/>
      <c r="H574" s="200">
        <f t="shared" si="120"/>
        <v>0</v>
      </c>
      <c r="I574" s="155"/>
      <c r="J574" s="200">
        <f t="shared" si="121"/>
        <v>0</v>
      </c>
      <c r="K574" s="157">
        <f t="shared" si="122"/>
        <v>0</v>
      </c>
      <c r="L574" s="201">
        <f t="shared" si="123"/>
        <v>0</v>
      </c>
      <c r="M574" s="159"/>
      <c r="N574" s="155"/>
      <c r="O574" s="154">
        <f t="shared" si="124"/>
        <v>0</v>
      </c>
      <c r="P574" s="155"/>
      <c r="Q574" s="154">
        <f t="shared" si="125"/>
        <v>0</v>
      </c>
      <c r="R574" s="157">
        <f t="shared" si="126"/>
        <v>0</v>
      </c>
      <c r="S574" s="160">
        <f t="shared" si="127"/>
        <v>0</v>
      </c>
      <c r="T574" s="159"/>
      <c r="U574" s="155"/>
      <c r="V574" s="154">
        <f t="shared" si="128"/>
        <v>0</v>
      </c>
      <c r="W574" s="155"/>
      <c r="X574" s="154">
        <f t="shared" si="129"/>
        <v>0</v>
      </c>
      <c r="Y574" s="157">
        <f t="shared" si="130"/>
        <v>0</v>
      </c>
      <c r="Z574" s="161">
        <f t="shared" si="131"/>
        <v>0</v>
      </c>
      <c r="AA574" s="162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</row>
    <row r="575" spans="1:850" s="130" customFormat="1" ht="13.5" customHeight="1">
      <c r="A575" s="150"/>
      <c r="B575" s="202"/>
      <c r="C575" s="85"/>
      <c r="D575" s="203"/>
      <c r="E575" s="86"/>
      <c r="F575" s="152"/>
      <c r="G575" s="153"/>
      <c r="H575" s="200">
        <f t="shared" si="120"/>
        <v>0</v>
      </c>
      <c r="I575" s="155"/>
      <c r="J575" s="200">
        <f t="shared" si="121"/>
        <v>0</v>
      </c>
      <c r="K575" s="157">
        <f t="shared" si="122"/>
        <v>0</v>
      </c>
      <c r="L575" s="201">
        <f t="shared" si="123"/>
        <v>0</v>
      </c>
      <c r="M575" s="159"/>
      <c r="N575" s="155"/>
      <c r="O575" s="154">
        <f t="shared" si="124"/>
        <v>0</v>
      </c>
      <c r="P575" s="155"/>
      <c r="Q575" s="154">
        <f t="shared" si="125"/>
        <v>0</v>
      </c>
      <c r="R575" s="157">
        <f t="shared" si="126"/>
        <v>0</v>
      </c>
      <c r="S575" s="160">
        <f t="shared" si="127"/>
        <v>0</v>
      </c>
      <c r="T575" s="159"/>
      <c r="U575" s="155"/>
      <c r="V575" s="154">
        <f t="shared" si="128"/>
        <v>0</v>
      </c>
      <c r="W575" s="155"/>
      <c r="X575" s="154">
        <f t="shared" si="129"/>
        <v>0</v>
      </c>
      <c r="Y575" s="157">
        <f t="shared" si="130"/>
        <v>0</v>
      </c>
      <c r="Z575" s="161">
        <f t="shared" si="131"/>
        <v>0</v>
      </c>
      <c r="AA575" s="162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</row>
    <row r="576" spans="1:850" s="130" customFormat="1" ht="13.5" customHeight="1">
      <c r="A576" s="150"/>
      <c r="B576" s="202"/>
      <c r="C576" s="85"/>
      <c r="D576" s="203"/>
      <c r="E576" s="86"/>
      <c r="F576" s="152"/>
      <c r="G576" s="153"/>
      <c r="H576" s="200">
        <f t="shared" si="120"/>
        <v>0</v>
      </c>
      <c r="I576" s="155"/>
      <c r="J576" s="200">
        <f t="shared" si="121"/>
        <v>0</v>
      </c>
      <c r="K576" s="157">
        <f t="shared" si="122"/>
        <v>0</v>
      </c>
      <c r="L576" s="201">
        <f t="shared" si="123"/>
        <v>0</v>
      </c>
      <c r="M576" s="159"/>
      <c r="N576" s="155"/>
      <c r="O576" s="154">
        <f t="shared" si="124"/>
        <v>0</v>
      </c>
      <c r="P576" s="155"/>
      <c r="Q576" s="154">
        <f t="shared" si="125"/>
        <v>0</v>
      </c>
      <c r="R576" s="157">
        <f t="shared" si="126"/>
        <v>0</v>
      </c>
      <c r="S576" s="160">
        <f t="shared" si="127"/>
        <v>0</v>
      </c>
      <c r="T576" s="159"/>
      <c r="U576" s="155"/>
      <c r="V576" s="154">
        <f t="shared" si="128"/>
        <v>0</v>
      </c>
      <c r="W576" s="155"/>
      <c r="X576" s="154">
        <f t="shared" si="129"/>
        <v>0</v>
      </c>
      <c r="Y576" s="157">
        <f t="shared" si="130"/>
        <v>0</v>
      </c>
      <c r="Z576" s="161">
        <f t="shared" si="131"/>
        <v>0</v>
      </c>
      <c r="AA576" s="162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</row>
    <row r="577" spans="1:850" s="130" customFormat="1" ht="13.5" customHeight="1">
      <c r="A577" s="150"/>
      <c r="B577" s="202"/>
      <c r="C577" s="85"/>
      <c r="D577" s="203"/>
      <c r="E577" s="86"/>
      <c r="F577" s="152"/>
      <c r="G577" s="153"/>
      <c r="H577" s="200">
        <f t="shared" si="120"/>
        <v>0</v>
      </c>
      <c r="I577" s="155"/>
      <c r="J577" s="200">
        <f t="shared" si="121"/>
        <v>0</v>
      </c>
      <c r="K577" s="157">
        <f t="shared" si="122"/>
        <v>0</v>
      </c>
      <c r="L577" s="201">
        <f t="shared" si="123"/>
        <v>0</v>
      </c>
      <c r="M577" s="159"/>
      <c r="N577" s="155"/>
      <c r="O577" s="154">
        <f t="shared" si="124"/>
        <v>0</v>
      </c>
      <c r="P577" s="155"/>
      <c r="Q577" s="154">
        <f t="shared" si="125"/>
        <v>0</v>
      </c>
      <c r="R577" s="157">
        <f t="shared" si="126"/>
        <v>0</v>
      </c>
      <c r="S577" s="160">
        <f t="shared" si="127"/>
        <v>0</v>
      </c>
      <c r="T577" s="159"/>
      <c r="U577" s="155"/>
      <c r="V577" s="154">
        <f t="shared" si="128"/>
        <v>0</v>
      </c>
      <c r="W577" s="155"/>
      <c r="X577" s="154">
        <f t="shared" si="129"/>
        <v>0</v>
      </c>
      <c r="Y577" s="157">
        <f t="shared" si="130"/>
        <v>0</v>
      </c>
      <c r="Z577" s="161">
        <f t="shared" si="131"/>
        <v>0</v>
      </c>
      <c r="AA577" s="162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</row>
    <row r="578" spans="1:850" s="130" customFormat="1" ht="13.5" customHeight="1">
      <c r="A578" s="150"/>
      <c r="B578" s="202"/>
      <c r="C578" s="85"/>
      <c r="D578" s="203"/>
      <c r="E578" s="86"/>
      <c r="F578" s="152"/>
      <c r="G578" s="153"/>
      <c r="H578" s="200">
        <f t="shared" si="120"/>
        <v>0</v>
      </c>
      <c r="I578" s="155"/>
      <c r="J578" s="200">
        <f t="shared" si="121"/>
        <v>0</v>
      </c>
      <c r="K578" s="157">
        <f t="shared" si="122"/>
        <v>0</v>
      </c>
      <c r="L578" s="201">
        <f t="shared" si="123"/>
        <v>0</v>
      </c>
      <c r="M578" s="159"/>
      <c r="N578" s="155"/>
      <c r="O578" s="154">
        <f t="shared" si="124"/>
        <v>0</v>
      </c>
      <c r="P578" s="155"/>
      <c r="Q578" s="154">
        <f t="shared" si="125"/>
        <v>0</v>
      </c>
      <c r="R578" s="157">
        <f t="shared" si="126"/>
        <v>0</v>
      </c>
      <c r="S578" s="160">
        <f t="shared" si="127"/>
        <v>0</v>
      </c>
      <c r="T578" s="159"/>
      <c r="U578" s="155"/>
      <c r="V578" s="154">
        <f t="shared" si="128"/>
        <v>0</v>
      </c>
      <c r="W578" s="155"/>
      <c r="X578" s="154">
        <f t="shared" si="129"/>
        <v>0</v>
      </c>
      <c r="Y578" s="157">
        <f t="shared" si="130"/>
        <v>0</v>
      </c>
      <c r="Z578" s="161">
        <f t="shared" si="131"/>
        <v>0</v>
      </c>
      <c r="AA578" s="162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</row>
    <row r="579" spans="1:850" s="130" customFormat="1" ht="13.5" customHeight="1">
      <c r="A579" s="150"/>
      <c r="B579" s="202"/>
      <c r="C579" s="85"/>
      <c r="D579" s="203"/>
      <c r="E579" s="86"/>
      <c r="F579" s="152"/>
      <c r="G579" s="153"/>
      <c r="H579" s="200">
        <f t="shared" si="120"/>
        <v>0</v>
      </c>
      <c r="I579" s="155"/>
      <c r="J579" s="200">
        <f t="shared" si="121"/>
        <v>0</v>
      </c>
      <c r="K579" s="157">
        <f t="shared" si="122"/>
        <v>0</v>
      </c>
      <c r="L579" s="201">
        <f t="shared" si="123"/>
        <v>0</v>
      </c>
      <c r="M579" s="159"/>
      <c r="N579" s="155"/>
      <c r="O579" s="154">
        <f t="shared" si="124"/>
        <v>0</v>
      </c>
      <c r="P579" s="155"/>
      <c r="Q579" s="154">
        <f t="shared" si="125"/>
        <v>0</v>
      </c>
      <c r="R579" s="157">
        <f t="shared" si="126"/>
        <v>0</v>
      </c>
      <c r="S579" s="160">
        <f t="shared" si="127"/>
        <v>0</v>
      </c>
      <c r="T579" s="159"/>
      <c r="U579" s="155"/>
      <c r="V579" s="154">
        <f t="shared" si="128"/>
        <v>0</v>
      </c>
      <c r="W579" s="155"/>
      <c r="X579" s="154">
        <f t="shared" si="129"/>
        <v>0</v>
      </c>
      <c r="Y579" s="157">
        <f t="shared" si="130"/>
        <v>0</v>
      </c>
      <c r="Z579" s="161">
        <f t="shared" si="131"/>
        <v>0</v>
      </c>
      <c r="AA579" s="162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</row>
    <row r="580" spans="1:850" s="130" customFormat="1" ht="13.5" customHeight="1">
      <c r="A580" s="150"/>
      <c r="B580" s="202"/>
      <c r="C580" s="85"/>
      <c r="D580" s="203"/>
      <c r="E580" s="86"/>
      <c r="F580" s="152"/>
      <c r="G580" s="153"/>
      <c r="H580" s="200">
        <f t="shared" si="120"/>
        <v>0</v>
      </c>
      <c r="I580" s="155"/>
      <c r="J580" s="200">
        <f t="shared" si="121"/>
        <v>0</v>
      </c>
      <c r="K580" s="157">
        <f t="shared" si="122"/>
        <v>0</v>
      </c>
      <c r="L580" s="201">
        <f t="shared" si="123"/>
        <v>0</v>
      </c>
      <c r="M580" s="159"/>
      <c r="N580" s="155"/>
      <c r="O580" s="154">
        <f t="shared" si="124"/>
        <v>0</v>
      </c>
      <c r="P580" s="155"/>
      <c r="Q580" s="154">
        <f t="shared" si="125"/>
        <v>0</v>
      </c>
      <c r="R580" s="157">
        <f t="shared" si="126"/>
        <v>0</v>
      </c>
      <c r="S580" s="160">
        <f t="shared" si="127"/>
        <v>0</v>
      </c>
      <c r="T580" s="159"/>
      <c r="U580" s="155"/>
      <c r="V580" s="154">
        <f t="shared" si="128"/>
        <v>0</v>
      </c>
      <c r="W580" s="155"/>
      <c r="X580" s="154">
        <f t="shared" si="129"/>
        <v>0</v>
      </c>
      <c r="Y580" s="157">
        <f t="shared" si="130"/>
        <v>0</v>
      </c>
      <c r="Z580" s="161">
        <f t="shared" si="131"/>
        <v>0</v>
      </c>
      <c r="AA580" s="162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</row>
    <row r="581" spans="1:850" s="130" customFormat="1" ht="13.5" customHeight="1">
      <c r="A581" s="150"/>
      <c r="B581" s="202"/>
      <c r="C581" s="85"/>
      <c r="D581" s="203"/>
      <c r="E581" s="86"/>
      <c r="F581" s="152"/>
      <c r="G581" s="153"/>
      <c r="H581" s="200">
        <f t="shared" si="120"/>
        <v>0</v>
      </c>
      <c r="I581" s="155"/>
      <c r="J581" s="200">
        <f t="shared" si="121"/>
        <v>0</v>
      </c>
      <c r="K581" s="157">
        <f t="shared" si="122"/>
        <v>0</v>
      </c>
      <c r="L581" s="201">
        <f t="shared" si="123"/>
        <v>0</v>
      </c>
      <c r="M581" s="159"/>
      <c r="N581" s="155"/>
      <c r="O581" s="154">
        <f t="shared" si="124"/>
        <v>0</v>
      </c>
      <c r="P581" s="155"/>
      <c r="Q581" s="154">
        <f t="shared" si="125"/>
        <v>0</v>
      </c>
      <c r="R581" s="157">
        <f t="shared" si="126"/>
        <v>0</v>
      </c>
      <c r="S581" s="160">
        <f t="shared" si="127"/>
        <v>0</v>
      </c>
      <c r="T581" s="159"/>
      <c r="U581" s="155"/>
      <c r="V581" s="154">
        <f t="shared" si="128"/>
        <v>0</v>
      </c>
      <c r="W581" s="155"/>
      <c r="X581" s="154">
        <f t="shared" si="129"/>
        <v>0</v>
      </c>
      <c r="Y581" s="157">
        <f t="shared" si="130"/>
        <v>0</v>
      </c>
      <c r="Z581" s="161">
        <f t="shared" si="131"/>
        <v>0</v>
      </c>
      <c r="AA581" s="162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</row>
    <row r="582" spans="1:850" s="130" customFormat="1" ht="13.5" customHeight="1">
      <c r="A582" s="150"/>
      <c r="B582" s="202"/>
      <c r="C582" s="85"/>
      <c r="D582" s="203"/>
      <c r="E582" s="86"/>
      <c r="F582" s="152"/>
      <c r="G582" s="153"/>
      <c r="H582" s="200">
        <f t="shared" si="120"/>
        <v>0</v>
      </c>
      <c r="I582" s="155"/>
      <c r="J582" s="200">
        <f t="shared" si="121"/>
        <v>0</v>
      </c>
      <c r="K582" s="157">
        <f t="shared" si="122"/>
        <v>0</v>
      </c>
      <c r="L582" s="201">
        <f t="shared" si="123"/>
        <v>0</v>
      </c>
      <c r="M582" s="159"/>
      <c r="N582" s="155"/>
      <c r="O582" s="154">
        <f t="shared" si="124"/>
        <v>0</v>
      </c>
      <c r="P582" s="155"/>
      <c r="Q582" s="154">
        <f t="shared" si="125"/>
        <v>0</v>
      </c>
      <c r="R582" s="157">
        <f t="shared" si="126"/>
        <v>0</v>
      </c>
      <c r="S582" s="160">
        <f t="shared" si="127"/>
        <v>0</v>
      </c>
      <c r="T582" s="159"/>
      <c r="U582" s="155"/>
      <c r="V582" s="154">
        <f t="shared" si="128"/>
        <v>0</v>
      </c>
      <c r="W582" s="155"/>
      <c r="X582" s="154">
        <f t="shared" si="129"/>
        <v>0</v>
      </c>
      <c r="Y582" s="157">
        <f t="shared" si="130"/>
        <v>0</v>
      </c>
      <c r="Z582" s="161">
        <f t="shared" si="131"/>
        <v>0</v>
      </c>
      <c r="AA582" s="162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</row>
    <row r="583" spans="1:850" s="130" customFormat="1" ht="13.5" customHeight="1">
      <c r="A583" s="150"/>
      <c r="B583" s="202"/>
      <c r="C583" s="85"/>
      <c r="D583" s="203"/>
      <c r="E583" s="86"/>
      <c r="F583" s="152"/>
      <c r="G583" s="153"/>
      <c r="H583" s="200">
        <f t="shared" si="120"/>
        <v>0</v>
      </c>
      <c r="I583" s="155"/>
      <c r="J583" s="200">
        <f t="shared" si="121"/>
        <v>0</v>
      </c>
      <c r="K583" s="157">
        <f t="shared" si="122"/>
        <v>0</v>
      </c>
      <c r="L583" s="201">
        <f t="shared" si="123"/>
        <v>0</v>
      </c>
      <c r="M583" s="159"/>
      <c r="N583" s="155"/>
      <c r="O583" s="154">
        <f t="shared" si="124"/>
        <v>0</v>
      </c>
      <c r="P583" s="155"/>
      <c r="Q583" s="154">
        <f t="shared" si="125"/>
        <v>0</v>
      </c>
      <c r="R583" s="157">
        <f t="shared" si="126"/>
        <v>0</v>
      </c>
      <c r="S583" s="160">
        <f t="shared" si="127"/>
        <v>0</v>
      </c>
      <c r="T583" s="159"/>
      <c r="U583" s="155"/>
      <c r="V583" s="154">
        <f t="shared" si="128"/>
        <v>0</v>
      </c>
      <c r="W583" s="155"/>
      <c r="X583" s="154">
        <f t="shared" si="129"/>
        <v>0</v>
      </c>
      <c r="Y583" s="157">
        <f t="shared" si="130"/>
        <v>0</v>
      </c>
      <c r="Z583" s="161">
        <f t="shared" si="131"/>
        <v>0</v>
      </c>
      <c r="AA583" s="162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</row>
    <row r="584" spans="1:850" s="130" customFormat="1" ht="13.5" customHeight="1">
      <c r="A584" s="150"/>
      <c r="B584" s="202"/>
      <c r="C584" s="85"/>
      <c r="D584" s="203"/>
      <c r="E584" s="86"/>
      <c r="F584" s="152"/>
      <c r="G584" s="153"/>
      <c r="H584" s="200">
        <f t="shared" si="120"/>
        <v>0</v>
      </c>
      <c r="I584" s="155"/>
      <c r="J584" s="200">
        <f t="shared" si="121"/>
        <v>0</v>
      </c>
      <c r="K584" s="157">
        <f t="shared" si="122"/>
        <v>0</v>
      </c>
      <c r="L584" s="201">
        <f t="shared" si="123"/>
        <v>0</v>
      </c>
      <c r="M584" s="159"/>
      <c r="N584" s="155"/>
      <c r="O584" s="154">
        <f t="shared" si="124"/>
        <v>0</v>
      </c>
      <c r="P584" s="155"/>
      <c r="Q584" s="154">
        <f t="shared" si="125"/>
        <v>0</v>
      </c>
      <c r="R584" s="157">
        <f t="shared" si="126"/>
        <v>0</v>
      </c>
      <c r="S584" s="160">
        <f t="shared" si="127"/>
        <v>0</v>
      </c>
      <c r="T584" s="159"/>
      <c r="U584" s="155"/>
      <c r="V584" s="154">
        <f t="shared" si="128"/>
        <v>0</v>
      </c>
      <c r="W584" s="155"/>
      <c r="X584" s="154">
        <f t="shared" si="129"/>
        <v>0</v>
      </c>
      <c r="Y584" s="157">
        <f t="shared" si="130"/>
        <v>0</v>
      </c>
      <c r="Z584" s="161">
        <f t="shared" si="131"/>
        <v>0</v>
      </c>
      <c r="AA584" s="162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</row>
    <row r="585" spans="1:850" s="130" customFormat="1" ht="13.5" customHeight="1">
      <c r="A585" s="150"/>
      <c r="B585" s="202"/>
      <c r="C585" s="85"/>
      <c r="D585" s="203"/>
      <c r="E585" s="86"/>
      <c r="F585" s="152"/>
      <c r="G585" s="153"/>
      <c r="H585" s="200">
        <f t="shared" si="120"/>
        <v>0</v>
      </c>
      <c r="I585" s="155"/>
      <c r="J585" s="200">
        <f t="shared" si="121"/>
        <v>0</v>
      </c>
      <c r="K585" s="157">
        <f t="shared" si="122"/>
        <v>0</v>
      </c>
      <c r="L585" s="201">
        <f t="shared" si="123"/>
        <v>0</v>
      </c>
      <c r="M585" s="159"/>
      <c r="N585" s="155"/>
      <c r="O585" s="154">
        <f t="shared" si="124"/>
        <v>0</v>
      </c>
      <c r="P585" s="155"/>
      <c r="Q585" s="154">
        <f t="shared" si="125"/>
        <v>0</v>
      </c>
      <c r="R585" s="157">
        <f t="shared" si="126"/>
        <v>0</v>
      </c>
      <c r="S585" s="160">
        <f t="shared" si="127"/>
        <v>0</v>
      </c>
      <c r="T585" s="159"/>
      <c r="U585" s="155"/>
      <c r="V585" s="154">
        <f t="shared" si="128"/>
        <v>0</v>
      </c>
      <c r="W585" s="155"/>
      <c r="X585" s="154">
        <f t="shared" si="129"/>
        <v>0</v>
      </c>
      <c r="Y585" s="157">
        <f t="shared" si="130"/>
        <v>0</v>
      </c>
      <c r="Z585" s="161">
        <f t="shared" si="131"/>
        <v>0</v>
      </c>
      <c r="AA585" s="162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</row>
    <row r="586" spans="1:850" s="130" customFormat="1" ht="13.5" customHeight="1">
      <c r="A586" s="150"/>
      <c r="B586" s="202"/>
      <c r="C586" s="85"/>
      <c r="D586" s="203"/>
      <c r="E586" s="86"/>
      <c r="F586" s="152"/>
      <c r="G586" s="153"/>
      <c r="H586" s="200">
        <f t="shared" si="120"/>
        <v>0</v>
      </c>
      <c r="I586" s="155"/>
      <c r="J586" s="200">
        <f t="shared" si="121"/>
        <v>0</v>
      </c>
      <c r="K586" s="157">
        <f t="shared" si="122"/>
        <v>0</v>
      </c>
      <c r="L586" s="201">
        <f t="shared" si="123"/>
        <v>0</v>
      </c>
      <c r="M586" s="159"/>
      <c r="N586" s="155"/>
      <c r="O586" s="154">
        <f t="shared" si="124"/>
        <v>0</v>
      </c>
      <c r="P586" s="155"/>
      <c r="Q586" s="154">
        <f t="shared" si="125"/>
        <v>0</v>
      </c>
      <c r="R586" s="157">
        <f t="shared" si="126"/>
        <v>0</v>
      </c>
      <c r="S586" s="160">
        <f t="shared" si="127"/>
        <v>0</v>
      </c>
      <c r="T586" s="159"/>
      <c r="U586" s="155"/>
      <c r="V586" s="154">
        <f t="shared" si="128"/>
        <v>0</v>
      </c>
      <c r="W586" s="155"/>
      <c r="X586" s="154">
        <f t="shared" si="129"/>
        <v>0</v>
      </c>
      <c r="Y586" s="157">
        <f t="shared" si="130"/>
        <v>0</v>
      </c>
      <c r="Z586" s="161">
        <f t="shared" si="131"/>
        <v>0</v>
      </c>
      <c r="AA586" s="162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</row>
    <row r="587" spans="1:850" s="130" customFormat="1" ht="13.5" customHeight="1">
      <c r="A587" s="150"/>
      <c r="B587" s="202"/>
      <c r="C587" s="85"/>
      <c r="D587" s="203"/>
      <c r="E587" s="86"/>
      <c r="F587" s="152"/>
      <c r="G587" s="153"/>
      <c r="H587" s="200">
        <f t="shared" si="120"/>
        <v>0</v>
      </c>
      <c r="I587" s="155"/>
      <c r="J587" s="200">
        <f t="shared" si="121"/>
        <v>0</v>
      </c>
      <c r="K587" s="157">
        <f t="shared" si="122"/>
        <v>0</v>
      </c>
      <c r="L587" s="201">
        <f t="shared" si="123"/>
        <v>0</v>
      </c>
      <c r="M587" s="159"/>
      <c r="N587" s="155"/>
      <c r="O587" s="154">
        <f t="shared" si="124"/>
        <v>0</v>
      </c>
      <c r="P587" s="155"/>
      <c r="Q587" s="154">
        <f t="shared" si="125"/>
        <v>0</v>
      </c>
      <c r="R587" s="157">
        <f t="shared" si="126"/>
        <v>0</v>
      </c>
      <c r="S587" s="160">
        <f t="shared" si="127"/>
        <v>0</v>
      </c>
      <c r="T587" s="159"/>
      <c r="U587" s="155"/>
      <c r="V587" s="154">
        <f t="shared" si="128"/>
        <v>0</v>
      </c>
      <c r="W587" s="155"/>
      <c r="X587" s="154">
        <f t="shared" si="129"/>
        <v>0</v>
      </c>
      <c r="Y587" s="157">
        <f t="shared" si="130"/>
        <v>0</v>
      </c>
      <c r="Z587" s="161">
        <f t="shared" si="131"/>
        <v>0</v>
      </c>
      <c r="AA587" s="162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</row>
    <row r="588" spans="1:850" s="130" customFormat="1" ht="13.5" customHeight="1">
      <c r="A588" s="150"/>
      <c r="B588" s="202"/>
      <c r="C588" s="85"/>
      <c r="D588" s="203"/>
      <c r="E588" s="86"/>
      <c r="F588" s="152"/>
      <c r="G588" s="153"/>
      <c r="H588" s="200">
        <f t="shared" si="120"/>
        <v>0</v>
      </c>
      <c r="I588" s="155"/>
      <c r="J588" s="200">
        <f t="shared" si="121"/>
        <v>0</v>
      </c>
      <c r="K588" s="157">
        <f t="shared" si="122"/>
        <v>0</v>
      </c>
      <c r="L588" s="201">
        <f t="shared" si="123"/>
        <v>0</v>
      </c>
      <c r="M588" s="159"/>
      <c r="N588" s="155"/>
      <c r="O588" s="154">
        <f t="shared" si="124"/>
        <v>0</v>
      </c>
      <c r="P588" s="155"/>
      <c r="Q588" s="154">
        <f t="shared" si="125"/>
        <v>0</v>
      </c>
      <c r="R588" s="157">
        <f t="shared" si="126"/>
        <v>0</v>
      </c>
      <c r="S588" s="160">
        <f t="shared" si="127"/>
        <v>0</v>
      </c>
      <c r="T588" s="159"/>
      <c r="U588" s="155"/>
      <c r="V588" s="154">
        <f t="shared" si="128"/>
        <v>0</v>
      </c>
      <c r="W588" s="155"/>
      <c r="X588" s="154">
        <f t="shared" si="129"/>
        <v>0</v>
      </c>
      <c r="Y588" s="157">
        <f t="shared" si="130"/>
        <v>0</v>
      </c>
      <c r="Z588" s="161">
        <f t="shared" si="131"/>
        <v>0</v>
      </c>
      <c r="AA588" s="162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</row>
    <row r="589" spans="1:850" s="130" customFormat="1" ht="13.5" customHeight="1">
      <c r="A589" s="150"/>
      <c r="B589" s="202"/>
      <c r="C589" s="85"/>
      <c r="D589" s="203"/>
      <c r="E589" s="86"/>
      <c r="F589" s="152"/>
      <c r="G589" s="153"/>
      <c r="H589" s="200">
        <f t="shared" si="120"/>
        <v>0</v>
      </c>
      <c r="I589" s="155"/>
      <c r="J589" s="200">
        <f t="shared" si="121"/>
        <v>0</v>
      </c>
      <c r="K589" s="157">
        <f t="shared" si="122"/>
        <v>0</v>
      </c>
      <c r="L589" s="201">
        <f t="shared" si="123"/>
        <v>0</v>
      </c>
      <c r="M589" s="159"/>
      <c r="N589" s="155"/>
      <c r="O589" s="154">
        <f t="shared" si="124"/>
        <v>0</v>
      </c>
      <c r="P589" s="155"/>
      <c r="Q589" s="154">
        <f t="shared" si="125"/>
        <v>0</v>
      </c>
      <c r="R589" s="157">
        <f t="shared" si="126"/>
        <v>0</v>
      </c>
      <c r="S589" s="160">
        <f t="shared" si="127"/>
        <v>0</v>
      </c>
      <c r="T589" s="159"/>
      <c r="U589" s="155"/>
      <c r="V589" s="154">
        <f t="shared" si="128"/>
        <v>0</v>
      </c>
      <c r="W589" s="155"/>
      <c r="X589" s="154">
        <f t="shared" si="129"/>
        <v>0</v>
      </c>
      <c r="Y589" s="157">
        <f t="shared" si="130"/>
        <v>0</v>
      </c>
      <c r="Z589" s="161">
        <f t="shared" si="131"/>
        <v>0</v>
      </c>
      <c r="AA589" s="162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</row>
    <row r="590" spans="1:850" s="130" customFormat="1" ht="13.5" customHeight="1">
      <c r="A590" s="150"/>
      <c r="B590" s="202"/>
      <c r="C590" s="85"/>
      <c r="D590" s="203"/>
      <c r="E590" s="86"/>
      <c r="F590" s="152"/>
      <c r="G590" s="153"/>
      <c r="H590" s="200">
        <f t="shared" si="120"/>
        <v>0</v>
      </c>
      <c r="I590" s="155"/>
      <c r="J590" s="200">
        <f t="shared" si="121"/>
        <v>0</v>
      </c>
      <c r="K590" s="157">
        <f t="shared" si="122"/>
        <v>0</v>
      </c>
      <c r="L590" s="201">
        <f t="shared" si="123"/>
        <v>0</v>
      </c>
      <c r="M590" s="159"/>
      <c r="N590" s="155"/>
      <c r="O590" s="154">
        <f t="shared" si="124"/>
        <v>0</v>
      </c>
      <c r="P590" s="155"/>
      <c r="Q590" s="154">
        <f t="shared" si="125"/>
        <v>0</v>
      </c>
      <c r="R590" s="157">
        <f t="shared" si="126"/>
        <v>0</v>
      </c>
      <c r="S590" s="160">
        <f t="shared" si="127"/>
        <v>0</v>
      </c>
      <c r="T590" s="159"/>
      <c r="U590" s="155"/>
      <c r="V590" s="154">
        <f t="shared" si="128"/>
        <v>0</v>
      </c>
      <c r="W590" s="155"/>
      <c r="X590" s="154">
        <f t="shared" si="129"/>
        <v>0</v>
      </c>
      <c r="Y590" s="157">
        <f t="shared" si="130"/>
        <v>0</v>
      </c>
      <c r="Z590" s="161">
        <f t="shared" si="131"/>
        <v>0</v>
      </c>
      <c r="AA590" s="162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</row>
    <row r="591" spans="1:850" s="130" customFormat="1" ht="13.5" customHeight="1">
      <c r="A591" s="150"/>
      <c r="B591" s="202"/>
      <c r="C591" s="85"/>
      <c r="D591" s="203"/>
      <c r="E591" s="86"/>
      <c r="F591" s="152"/>
      <c r="G591" s="153"/>
      <c r="H591" s="200">
        <f t="shared" si="120"/>
        <v>0</v>
      </c>
      <c r="I591" s="155"/>
      <c r="J591" s="200">
        <f t="shared" si="121"/>
        <v>0</v>
      </c>
      <c r="K591" s="157">
        <f t="shared" si="122"/>
        <v>0</v>
      </c>
      <c r="L591" s="201">
        <f t="shared" si="123"/>
        <v>0</v>
      </c>
      <c r="M591" s="159"/>
      <c r="N591" s="155"/>
      <c r="O591" s="154">
        <f t="shared" si="124"/>
        <v>0</v>
      </c>
      <c r="P591" s="155"/>
      <c r="Q591" s="154">
        <f t="shared" si="125"/>
        <v>0</v>
      </c>
      <c r="R591" s="157">
        <f t="shared" si="126"/>
        <v>0</v>
      </c>
      <c r="S591" s="160">
        <f t="shared" si="127"/>
        <v>0</v>
      </c>
      <c r="T591" s="159"/>
      <c r="U591" s="155"/>
      <c r="V591" s="154">
        <f t="shared" si="128"/>
        <v>0</v>
      </c>
      <c r="W591" s="155"/>
      <c r="X591" s="154">
        <f t="shared" si="129"/>
        <v>0</v>
      </c>
      <c r="Y591" s="157">
        <f t="shared" si="130"/>
        <v>0</v>
      </c>
      <c r="Z591" s="161">
        <f t="shared" si="131"/>
        <v>0</v>
      </c>
      <c r="AA591" s="162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</row>
    <row r="592" spans="1:850" s="130" customFormat="1" ht="13.5" customHeight="1">
      <c r="A592" s="150"/>
      <c r="B592" s="202"/>
      <c r="C592" s="85"/>
      <c r="D592" s="203"/>
      <c r="E592" s="86"/>
      <c r="F592" s="152"/>
      <c r="G592" s="153"/>
      <c r="H592" s="200">
        <f t="shared" si="120"/>
        <v>0</v>
      </c>
      <c r="I592" s="155"/>
      <c r="J592" s="200">
        <f t="shared" si="121"/>
        <v>0</v>
      </c>
      <c r="K592" s="157">
        <f t="shared" si="122"/>
        <v>0</v>
      </c>
      <c r="L592" s="201">
        <f t="shared" si="123"/>
        <v>0</v>
      </c>
      <c r="M592" s="159"/>
      <c r="N592" s="155"/>
      <c r="O592" s="154">
        <f t="shared" si="124"/>
        <v>0</v>
      </c>
      <c r="P592" s="155"/>
      <c r="Q592" s="154">
        <f t="shared" si="125"/>
        <v>0</v>
      </c>
      <c r="R592" s="157">
        <f t="shared" si="126"/>
        <v>0</v>
      </c>
      <c r="S592" s="160">
        <f t="shared" si="127"/>
        <v>0</v>
      </c>
      <c r="T592" s="159"/>
      <c r="U592" s="155"/>
      <c r="V592" s="154">
        <f t="shared" si="128"/>
        <v>0</v>
      </c>
      <c r="W592" s="155"/>
      <c r="X592" s="154">
        <f t="shared" si="129"/>
        <v>0</v>
      </c>
      <c r="Y592" s="157">
        <f t="shared" si="130"/>
        <v>0</v>
      </c>
      <c r="Z592" s="161">
        <f t="shared" si="131"/>
        <v>0</v>
      </c>
      <c r="AA592" s="162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</row>
    <row r="593" spans="1:850" s="130" customFormat="1" ht="13.5" customHeight="1">
      <c r="A593" s="150"/>
      <c r="B593" s="202"/>
      <c r="C593" s="85"/>
      <c r="D593" s="203"/>
      <c r="E593" s="86"/>
      <c r="F593" s="152"/>
      <c r="G593" s="153"/>
      <c r="H593" s="200">
        <f t="shared" si="120"/>
        <v>0</v>
      </c>
      <c r="I593" s="155"/>
      <c r="J593" s="200">
        <f t="shared" si="121"/>
        <v>0</v>
      </c>
      <c r="K593" s="157">
        <f t="shared" si="122"/>
        <v>0</v>
      </c>
      <c r="L593" s="201">
        <f t="shared" si="123"/>
        <v>0</v>
      </c>
      <c r="M593" s="159"/>
      <c r="N593" s="155"/>
      <c r="O593" s="154">
        <f t="shared" si="124"/>
        <v>0</v>
      </c>
      <c r="P593" s="155"/>
      <c r="Q593" s="154">
        <f t="shared" si="125"/>
        <v>0</v>
      </c>
      <c r="R593" s="157">
        <f t="shared" si="126"/>
        <v>0</v>
      </c>
      <c r="S593" s="160">
        <f t="shared" si="127"/>
        <v>0</v>
      </c>
      <c r="T593" s="159"/>
      <c r="U593" s="155"/>
      <c r="V593" s="154">
        <f t="shared" si="128"/>
        <v>0</v>
      </c>
      <c r="W593" s="155"/>
      <c r="X593" s="154">
        <f t="shared" si="129"/>
        <v>0</v>
      </c>
      <c r="Y593" s="157">
        <f t="shared" si="130"/>
        <v>0</v>
      </c>
      <c r="Z593" s="161">
        <f t="shared" si="131"/>
        <v>0</v>
      </c>
      <c r="AA593" s="162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</row>
    <row r="594" spans="1:850" s="130" customFormat="1" ht="13.5" customHeight="1">
      <c r="A594" s="150"/>
      <c r="B594" s="202"/>
      <c r="C594" s="85"/>
      <c r="D594" s="203"/>
      <c r="E594" s="86"/>
      <c r="F594" s="152"/>
      <c r="G594" s="153"/>
      <c r="H594" s="200">
        <f t="shared" si="120"/>
        <v>0</v>
      </c>
      <c r="I594" s="155"/>
      <c r="J594" s="200">
        <f t="shared" si="121"/>
        <v>0</v>
      </c>
      <c r="K594" s="157">
        <f t="shared" si="122"/>
        <v>0</v>
      </c>
      <c r="L594" s="201">
        <f t="shared" si="123"/>
        <v>0</v>
      </c>
      <c r="M594" s="159"/>
      <c r="N594" s="155"/>
      <c r="O594" s="154">
        <f t="shared" si="124"/>
        <v>0</v>
      </c>
      <c r="P594" s="155"/>
      <c r="Q594" s="154">
        <f t="shared" si="125"/>
        <v>0</v>
      </c>
      <c r="R594" s="157">
        <f t="shared" si="126"/>
        <v>0</v>
      </c>
      <c r="S594" s="160">
        <f t="shared" si="127"/>
        <v>0</v>
      </c>
      <c r="T594" s="159"/>
      <c r="U594" s="155"/>
      <c r="V594" s="154">
        <f t="shared" si="128"/>
        <v>0</v>
      </c>
      <c r="W594" s="155"/>
      <c r="X594" s="154">
        <f t="shared" si="129"/>
        <v>0</v>
      </c>
      <c r="Y594" s="157">
        <f t="shared" si="130"/>
        <v>0</v>
      </c>
      <c r="Z594" s="161">
        <f t="shared" si="131"/>
        <v>0</v>
      </c>
      <c r="AA594" s="162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</row>
    <row r="595" spans="1:850" s="130" customFormat="1" ht="13.5" customHeight="1">
      <c r="A595" s="150"/>
      <c r="B595" s="202"/>
      <c r="C595" s="85"/>
      <c r="D595" s="203"/>
      <c r="E595" s="86"/>
      <c r="F595" s="152"/>
      <c r="G595" s="153"/>
      <c r="H595" s="200">
        <f t="shared" si="120"/>
        <v>0</v>
      </c>
      <c r="I595" s="155"/>
      <c r="J595" s="200">
        <f t="shared" si="121"/>
        <v>0</v>
      </c>
      <c r="K595" s="157">
        <f t="shared" si="122"/>
        <v>0</v>
      </c>
      <c r="L595" s="201">
        <f t="shared" si="123"/>
        <v>0</v>
      </c>
      <c r="M595" s="159"/>
      <c r="N595" s="155"/>
      <c r="O595" s="154">
        <f t="shared" si="124"/>
        <v>0</v>
      </c>
      <c r="P595" s="155"/>
      <c r="Q595" s="154">
        <f t="shared" si="125"/>
        <v>0</v>
      </c>
      <c r="R595" s="157">
        <f t="shared" si="126"/>
        <v>0</v>
      </c>
      <c r="S595" s="160">
        <f t="shared" si="127"/>
        <v>0</v>
      </c>
      <c r="T595" s="159"/>
      <c r="U595" s="155"/>
      <c r="V595" s="154">
        <f t="shared" si="128"/>
        <v>0</v>
      </c>
      <c r="W595" s="155"/>
      <c r="X595" s="154">
        <f t="shared" si="129"/>
        <v>0</v>
      </c>
      <c r="Y595" s="157">
        <f t="shared" si="130"/>
        <v>0</v>
      </c>
      <c r="Z595" s="161">
        <f t="shared" si="131"/>
        <v>0</v>
      </c>
      <c r="AA595" s="162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</row>
    <row r="596" spans="1:850" s="130" customFormat="1" ht="13.5" customHeight="1">
      <c r="A596" s="150"/>
      <c r="B596" s="202"/>
      <c r="C596" s="85"/>
      <c r="D596" s="203"/>
      <c r="E596" s="86"/>
      <c r="F596" s="152"/>
      <c r="G596" s="153"/>
      <c r="H596" s="200">
        <f t="shared" si="120"/>
        <v>0</v>
      </c>
      <c r="I596" s="155"/>
      <c r="J596" s="200">
        <f t="shared" si="121"/>
        <v>0</v>
      </c>
      <c r="K596" s="157">
        <f t="shared" si="122"/>
        <v>0</v>
      </c>
      <c r="L596" s="201">
        <f t="shared" si="123"/>
        <v>0</v>
      </c>
      <c r="M596" s="159"/>
      <c r="N596" s="155"/>
      <c r="O596" s="154">
        <f t="shared" si="124"/>
        <v>0</v>
      </c>
      <c r="P596" s="155"/>
      <c r="Q596" s="154">
        <f t="shared" si="125"/>
        <v>0</v>
      </c>
      <c r="R596" s="157">
        <f t="shared" si="126"/>
        <v>0</v>
      </c>
      <c r="S596" s="160">
        <f t="shared" si="127"/>
        <v>0</v>
      </c>
      <c r="T596" s="159"/>
      <c r="U596" s="155"/>
      <c r="V596" s="154">
        <f>$T596*U596</f>
        <v>0</v>
      </c>
      <c r="W596" s="155"/>
      <c r="X596" s="154">
        <f>$T596*W596</f>
        <v>0</v>
      </c>
      <c r="Y596" s="157">
        <f t="shared" si="130"/>
        <v>0</v>
      </c>
      <c r="Z596" s="161">
        <f>$T596*Y596</f>
        <v>0</v>
      </c>
      <c r="AA596" s="162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</row>
    <row r="597" spans="1:850" s="130" customFormat="1" ht="13.5" customHeight="1">
      <c r="A597" s="150"/>
      <c r="B597" s="202"/>
      <c r="C597" s="85"/>
      <c r="D597" s="203"/>
      <c r="E597" s="86"/>
      <c r="F597" s="152"/>
      <c r="G597" s="153"/>
      <c r="H597" s="200">
        <f t="shared" si="120"/>
        <v>0</v>
      </c>
      <c r="I597" s="155"/>
      <c r="J597" s="200">
        <f t="shared" si="121"/>
        <v>0</v>
      </c>
      <c r="K597" s="157">
        <f t="shared" si="122"/>
        <v>0</v>
      </c>
      <c r="L597" s="201">
        <f t="shared" si="123"/>
        <v>0</v>
      </c>
      <c r="M597" s="159"/>
      <c r="N597" s="155"/>
      <c r="O597" s="154">
        <f t="shared" si="124"/>
        <v>0</v>
      </c>
      <c r="P597" s="155"/>
      <c r="Q597" s="154">
        <f t="shared" si="125"/>
        <v>0</v>
      </c>
      <c r="R597" s="157">
        <f t="shared" si="126"/>
        <v>0</v>
      </c>
      <c r="S597" s="160">
        <f t="shared" si="127"/>
        <v>0</v>
      </c>
      <c r="T597" s="159"/>
      <c r="U597" s="155"/>
      <c r="V597" s="154">
        <f t="shared" si="128"/>
        <v>0</v>
      </c>
      <c r="W597" s="155"/>
      <c r="X597" s="154">
        <f t="shared" si="129"/>
        <v>0</v>
      </c>
      <c r="Y597" s="157">
        <f t="shared" si="130"/>
        <v>0</v>
      </c>
      <c r="Z597" s="161">
        <f t="shared" si="131"/>
        <v>0</v>
      </c>
      <c r="AA597" s="162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</row>
    <row r="598" spans="1:850" s="130" customFormat="1" ht="13.5" customHeight="1">
      <c r="A598" s="150"/>
      <c r="B598" s="202"/>
      <c r="C598" s="85"/>
      <c r="D598" s="203"/>
      <c r="E598" s="86"/>
      <c r="F598" s="152"/>
      <c r="G598" s="153"/>
      <c r="H598" s="200">
        <f t="shared" si="120"/>
        <v>0</v>
      </c>
      <c r="I598" s="155"/>
      <c r="J598" s="200">
        <f t="shared" si="121"/>
        <v>0</v>
      </c>
      <c r="K598" s="157">
        <f t="shared" si="122"/>
        <v>0</v>
      </c>
      <c r="L598" s="201">
        <f t="shared" si="123"/>
        <v>0</v>
      </c>
      <c r="M598" s="159"/>
      <c r="N598" s="155"/>
      <c r="O598" s="154">
        <f t="shared" si="124"/>
        <v>0</v>
      </c>
      <c r="P598" s="155"/>
      <c r="Q598" s="154">
        <f t="shared" si="125"/>
        <v>0</v>
      </c>
      <c r="R598" s="157">
        <f t="shared" si="126"/>
        <v>0</v>
      </c>
      <c r="S598" s="160">
        <f t="shared" si="127"/>
        <v>0</v>
      </c>
      <c r="T598" s="159"/>
      <c r="U598" s="155"/>
      <c r="V598" s="154">
        <f t="shared" si="128"/>
        <v>0</v>
      </c>
      <c r="W598" s="155"/>
      <c r="X598" s="154">
        <f t="shared" si="129"/>
        <v>0</v>
      </c>
      <c r="Y598" s="157">
        <f t="shared" si="130"/>
        <v>0</v>
      </c>
      <c r="Z598" s="161">
        <f t="shared" si="131"/>
        <v>0</v>
      </c>
      <c r="AA598" s="162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</row>
    <row r="599" spans="1:850" s="130" customFormat="1" ht="13.5" customHeight="1">
      <c r="A599" s="150"/>
      <c r="B599" s="202"/>
      <c r="C599" s="85"/>
      <c r="D599" s="203"/>
      <c r="E599" s="86"/>
      <c r="F599" s="152"/>
      <c r="G599" s="153"/>
      <c r="H599" s="200">
        <f t="shared" si="120"/>
        <v>0</v>
      </c>
      <c r="I599" s="155"/>
      <c r="J599" s="200">
        <f t="shared" si="121"/>
        <v>0</v>
      </c>
      <c r="K599" s="157">
        <f t="shared" si="122"/>
        <v>0</v>
      </c>
      <c r="L599" s="201">
        <f t="shared" si="123"/>
        <v>0</v>
      </c>
      <c r="M599" s="159"/>
      <c r="N599" s="155"/>
      <c r="O599" s="154">
        <f t="shared" si="124"/>
        <v>0</v>
      </c>
      <c r="P599" s="155"/>
      <c r="Q599" s="154">
        <f t="shared" si="125"/>
        <v>0</v>
      </c>
      <c r="R599" s="157">
        <f t="shared" si="126"/>
        <v>0</v>
      </c>
      <c r="S599" s="160">
        <f t="shared" si="127"/>
        <v>0</v>
      </c>
      <c r="T599" s="159"/>
      <c r="U599" s="155"/>
      <c r="V599" s="154">
        <f t="shared" si="128"/>
        <v>0</v>
      </c>
      <c r="W599" s="155"/>
      <c r="X599" s="154">
        <f t="shared" si="129"/>
        <v>0</v>
      </c>
      <c r="Y599" s="157">
        <f t="shared" si="130"/>
        <v>0</v>
      </c>
      <c r="Z599" s="161">
        <f t="shared" si="131"/>
        <v>0</v>
      </c>
      <c r="AA599" s="162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</row>
    <row r="600" spans="1:850" s="130" customFormat="1" ht="13.5" customHeight="1">
      <c r="A600" s="150"/>
      <c r="B600" s="202"/>
      <c r="C600" s="85"/>
      <c r="D600" s="203"/>
      <c r="E600" s="86"/>
      <c r="F600" s="152"/>
      <c r="G600" s="153"/>
      <c r="H600" s="200">
        <f t="shared" si="120"/>
        <v>0</v>
      </c>
      <c r="I600" s="155"/>
      <c r="J600" s="200">
        <f t="shared" si="121"/>
        <v>0</v>
      </c>
      <c r="K600" s="157">
        <f t="shared" si="122"/>
        <v>0</v>
      </c>
      <c r="L600" s="201">
        <f t="shared" si="123"/>
        <v>0</v>
      </c>
      <c r="M600" s="159"/>
      <c r="N600" s="155"/>
      <c r="O600" s="154">
        <f>$M600*N600</f>
        <v>0</v>
      </c>
      <c r="P600" s="155"/>
      <c r="Q600" s="154">
        <f>$M600*P600</f>
        <v>0</v>
      </c>
      <c r="R600" s="157">
        <f t="shared" si="126"/>
        <v>0</v>
      </c>
      <c r="S600" s="160">
        <f>$M600*R600</f>
        <v>0</v>
      </c>
      <c r="T600" s="159"/>
      <c r="U600" s="155"/>
      <c r="V600" s="154">
        <f t="shared" si="128"/>
        <v>0</v>
      </c>
      <c r="W600" s="155"/>
      <c r="X600" s="154">
        <f t="shared" si="129"/>
        <v>0</v>
      </c>
      <c r="Y600" s="157">
        <f t="shared" si="130"/>
        <v>0</v>
      </c>
      <c r="Z600" s="161">
        <f t="shared" si="131"/>
        <v>0</v>
      </c>
      <c r="AA600" s="162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</row>
    <row r="601" spans="1:850" s="130" customFormat="1" ht="13.5" customHeight="1">
      <c r="A601" s="150"/>
      <c r="B601" s="202"/>
      <c r="C601" s="85"/>
      <c r="D601" s="203"/>
      <c r="E601" s="86"/>
      <c r="F601" s="169"/>
      <c r="G601" s="153"/>
      <c r="H601" s="200">
        <f t="shared" si="120"/>
        <v>0</v>
      </c>
      <c r="I601" s="155"/>
      <c r="J601" s="200">
        <f t="shared" si="121"/>
        <v>0</v>
      </c>
      <c r="K601" s="157">
        <f t="shared" si="122"/>
        <v>0</v>
      </c>
      <c r="L601" s="201">
        <f t="shared" si="123"/>
        <v>0</v>
      </c>
      <c r="M601" s="170"/>
      <c r="N601" s="155"/>
      <c r="O601" s="154">
        <f t="shared" si="124"/>
        <v>0</v>
      </c>
      <c r="P601" s="155"/>
      <c r="Q601" s="154">
        <f t="shared" si="125"/>
        <v>0</v>
      </c>
      <c r="R601" s="157">
        <f t="shared" si="126"/>
        <v>0</v>
      </c>
      <c r="S601" s="160">
        <f t="shared" si="127"/>
        <v>0</v>
      </c>
      <c r="T601" s="170"/>
      <c r="U601" s="155"/>
      <c r="V601" s="154">
        <f t="shared" si="128"/>
        <v>0</v>
      </c>
      <c r="W601" s="155"/>
      <c r="X601" s="154">
        <f t="shared" si="129"/>
        <v>0</v>
      </c>
      <c r="Y601" s="157">
        <f t="shared" si="130"/>
        <v>0</v>
      </c>
      <c r="Z601" s="161">
        <f t="shared" si="131"/>
        <v>0</v>
      </c>
      <c r="AA601" s="162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</row>
    <row r="602" spans="1:850" s="130" customFormat="1" ht="14.25" customHeight="1" thickBot="1">
      <c r="A602" s="150"/>
      <c r="B602" s="202"/>
      <c r="C602" s="85"/>
      <c r="D602" s="203"/>
      <c r="E602" s="86"/>
      <c r="F602" s="207"/>
      <c r="G602" s="167"/>
      <c r="H602" s="200">
        <f t="shared" si="120"/>
        <v>0</v>
      </c>
      <c r="I602" s="155"/>
      <c r="J602" s="200">
        <f t="shared" si="121"/>
        <v>0</v>
      </c>
      <c r="K602" s="157">
        <f t="shared" si="122"/>
        <v>0</v>
      </c>
      <c r="L602" s="201">
        <f t="shared" si="123"/>
        <v>0</v>
      </c>
      <c r="M602" s="208"/>
      <c r="N602" s="168"/>
      <c r="O602" s="154">
        <f t="shared" si="124"/>
        <v>0</v>
      </c>
      <c r="P602" s="155"/>
      <c r="Q602" s="154">
        <f t="shared" si="125"/>
        <v>0</v>
      </c>
      <c r="R602" s="157">
        <f t="shared" si="126"/>
        <v>0</v>
      </c>
      <c r="S602" s="160">
        <f t="shared" si="127"/>
        <v>0</v>
      </c>
      <c r="T602" s="208"/>
      <c r="U602" s="168"/>
      <c r="V602" s="154">
        <f t="shared" si="128"/>
        <v>0</v>
      </c>
      <c r="W602" s="155"/>
      <c r="X602" s="154">
        <f t="shared" si="129"/>
        <v>0</v>
      </c>
      <c r="Y602" s="157">
        <f t="shared" si="130"/>
        <v>0</v>
      </c>
      <c r="Z602" s="161">
        <f t="shared" si="131"/>
        <v>0</v>
      </c>
      <c r="AA602" s="162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</row>
    <row r="603" spans="1:850" s="130" customFormat="1" ht="14.25" thickTop="1">
      <c r="A603" s="209" t="s">
        <v>118</v>
      </c>
      <c r="B603" s="210" t="s">
        <v>126</v>
      </c>
      <c r="C603" s="211"/>
      <c r="D603" s="212" t="s">
        <v>127</v>
      </c>
      <c r="E603" s="213" t="s">
        <v>108</v>
      </c>
      <c r="F603" s="214" t="s">
        <v>133</v>
      </c>
      <c r="G603" s="215" t="s">
        <v>118</v>
      </c>
      <c r="H603" s="216">
        <f>SUMIFS(H557:H602,$A557:$A602,"設備費")</f>
        <v>0</v>
      </c>
      <c r="I603" s="217" t="s">
        <v>97</v>
      </c>
      <c r="J603" s="216">
        <f>SUMIFS(J557:J602,$A557:$A602,"設備費")</f>
        <v>0</v>
      </c>
      <c r="K603" s="217" t="s">
        <v>97</v>
      </c>
      <c r="L603" s="218">
        <f>SUMIFS(L557:L602,$A557:$A602,"設備費")</f>
        <v>0</v>
      </c>
      <c r="M603" s="219" t="s">
        <v>133</v>
      </c>
      <c r="N603" s="217" t="s">
        <v>108</v>
      </c>
      <c r="O603" s="216">
        <f>SUMIFS(O557:O602,$A557:$A602,"設備費")</f>
        <v>0</v>
      </c>
      <c r="P603" s="217" t="s">
        <v>97</v>
      </c>
      <c r="Q603" s="216">
        <f>SUMIFS(Q557:Q602,$A557:$A602,"設備費")</f>
        <v>0</v>
      </c>
      <c r="R603" s="217" t="s">
        <v>97</v>
      </c>
      <c r="S603" s="220">
        <f>SUMIFS(S557:S602,$A557:$A602,"設備費")</f>
        <v>0</v>
      </c>
      <c r="T603" s="219" t="s">
        <v>117</v>
      </c>
      <c r="U603" s="217" t="s">
        <v>118</v>
      </c>
      <c r="V603" s="216">
        <f>SUMIFS(V557:V602,$A557:$A602,"設備費")</f>
        <v>0</v>
      </c>
      <c r="W603" s="217" t="s">
        <v>97</v>
      </c>
      <c r="X603" s="216">
        <f>SUMIFS(X557:X602,$A557:$A602,"設備費")</f>
        <v>0</v>
      </c>
      <c r="Y603" s="217" t="s">
        <v>97</v>
      </c>
      <c r="Z603" s="218">
        <f>SUMIFS(Z557:Z602,$A557:$A602,"設備費")</f>
        <v>0</v>
      </c>
      <c r="AA603" s="221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</row>
    <row r="604" spans="1:850" s="130" customFormat="1">
      <c r="A604" s="138" t="s">
        <v>108</v>
      </c>
      <c r="B604" s="222" t="s">
        <v>140</v>
      </c>
      <c r="C604" s="223"/>
      <c r="D604" s="139" t="s">
        <v>127</v>
      </c>
      <c r="E604" s="140" t="s">
        <v>133</v>
      </c>
      <c r="F604" s="224" t="s">
        <v>117</v>
      </c>
      <c r="G604" s="225" t="s">
        <v>108</v>
      </c>
      <c r="H604" s="156">
        <f>SUMIFS(H557:H602,$A557:$A602,"工事費")</f>
        <v>0</v>
      </c>
      <c r="I604" s="226" t="s">
        <v>97</v>
      </c>
      <c r="J604" s="156">
        <f>SUMIFS(J557:J602,$A557:$A602,"工事費")</f>
        <v>0</v>
      </c>
      <c r="K604" s="226" t="s">
        <v>97</v>
      </c>
      <c r="L604" s="158">
        <f>SUMIFS(L557:L602,$A557:$A602,"工事費")</f>
        <v>0</v>
      </c>
      <c r="M604" s="227" t="s">
        <v>118</v>
      </c>
      <c r="N604" s="226" t="s">
        <v>118</v>
      </c>
      <c r="O604" s="156">
        <f>SUMIFS(O557:O602,$A557:$A602,"工事費")</f>
        <v>0</v>
      </c>
      <c r="P604" s="226" t="s">
        <v>97</v>
      </c>
      <c r="Q604" s="156">
        <f>SUMIFS(Q557:Q602,$A557:$A602,"工事費")</f>
        <v>0</v>
      </c>
      <c r="R604" s="226" t="s">
        <v>97</v>
      </c>
      <c r="S604" s="197">
        <f>SUMIFS(S557:S602,$A557:$A602,"工事費")</f>
        <v>0</v>
      </c>
      <c r="T604" s="227" t="s">
        <v>118</v>
      </c>
      <c r="U604" s="226" t="s">
        <v>133</v>
      </c>
      <c r="V604" s="156">
        <f>SUMIFS(V557:V602,$A557:$A602,"工事費")</f>
        <v>0</v>
      </c>
      <c r="W604" s="226" t="s">
        <v>97</v>
      </c>
      <c r="X604" s="156">
        <f>SUMIFS(X557:X602,$A557:$A602,"工事費")</f>
        <v>0</v>
      </c>
      <c r="Y604" s="226" t="s">
        <v>97</v>
      </c>
      <c r="Z604" s="158">
        <f>SUMIFS(Z557:Z602,$A557:$A602,"工事費")</f>
        <v>0</v>
      </c>
      <c r="AA604" s="162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</row>
    <row r="605" spans="1:850" s="130" customFormat="1" ht="14.25" thickBot="1">
      <c r="A605" s="171" t="s">
        <v>117</v>
      </c>
      <c r="B605" s="172" t="s">
        <v>115</v>
      </c>
      <c r="C605" s="173"/>
      <c r="D605" s="228" t="s">
        <v>116</v>
      </c>
      <c r="E605" s="175" t="s">
        <v>108</v>
      </c>
      <c r="F605" s="176" t="s">
        <v>133</v>
      </c>
      <c r="G605" s="229" t="s">
        <v>133</v>
      </c>
      <c r="H605" s="180">
        <f>SUM(H557:H602)</f>
        <v>0</v>
      </c>
      <c r="I605" s="230" t="s">
        <v>97</v>
      </c>
      <c r="J605" s="180">
        <f>SUM(J557:J602)</f>
        <v>0</v>
      </c>
      <c r="K605" s="230" t="s">
        <v>97</v>
      </c>
      <c r="L605" s="181">
        <f>SUM(L557:L602)</f>
        <v>0</v>
      </c>
      <c r="M605" s="182" t="s">
        <v>108</v>
      </c>
      <c r="N605" s="230" t="s">
        <v>108</v>
      </c>
      <c r="O605" s="180">
        <f>SUM(O557:O602)</f>
        <v>0</v>
      </c>
      <c r="P605" s="230" t="s">
        <v>97</v>
      </c>
      <c r="Q605" s="180">
        <f>SUM(Q557:Q602)</f>
        <v>0</v>
      </c>
      <c r="R605" s="230" t="s">
        <v>97</v>
      </c>
      <c r="S605" s="183">
        <f>SUM(S557:S602)</f>
        <v>0</v>
      </c>
      <c r="T605" s="182" t="s">
        <v>108</v>
      </c>
      <c r="U605" s="230" t="s">
        <v>108</v>
      </c>
      <c r="V605" s="180">
        <f>SUM(V557:V602)</f>
        <v>0</v>
      </c>
      <c r="W605" s="230" t="s">
        <v>97</v>
      </c>
      <c r="X605" s="180">
        <f>SUM(X557:X602)</f>
        <v>0</v>
      </c>
      <c r="Y605" s="230" t="s">
        <v>97</v>
      </c>
      <c r="Z605" s="181">
        <f>SUM(Z557:Z602)</f>
        <v>0</v>
      </c>
      <c r="AA605" s="184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</row>
  </sheetData>
  <mergeCells count="43">
    <mergeCell ref="T68:T69"/>
    <mergeCell ref="B45:D45"/>
    <mergeCell ref="A67:A69"/>
    <mergeCell ref="E67:E69"/>
    <mergeCell ref="F67:L67"/>
    <mergeCell ref="M67:S67"/>
    <mergeCell ref="T67:Z67"/>
    <mergeCell ref="F68:F69"/>
    <mergeCell ref="G68:H68"/>
    <mergeCell ref="I68:J68"/>
    <mergeCell ref="U68:V68"/>
    <mergeCell ref="W68:X68"/>
    <mergeCell ref="Y68:Z68"/>
    <mergeCell ref="K68:L68"/>
    <mergeCell ref="M68:M69"/>
    <mergeCell ref="N68:O68"/>
    <mergeCell ref="P68:Q68"/>
    <mergeCell ref="A4:A6"/>
    <mergeCell ref="E4:E6"/>
    <mergeCell ref="F4:L4"/>
    <mergeCell ref="M4:S4"/>
    <mergeCell ref="M5:M6"/>
    <mergeCell ref="N5:O5"/>
    <mergeCell ref="P5:Q5"/>
    <mergeCell ref="R5:S5"/>
    <mergeCell ref="B4:D6"/>
    <mergeCell ref="B27:D27"/>
    <mergeCell ref="B70:D70"/>
    <mergeCell ref="B81:D81"/>
    <mergeCell ref="T4:Z4"/>
    <mergeCell ref="F5:F6"/>
    <mergeCell ref="G5:H5"/>
    <mergeCell ref="I5:J5"/>
    <mergeCell ref="K5:L5"/>
    <mergeCell ref="W5:X5"/>
    <mergeCell ref="Y5:Z5"/>
    <mergeCell ref="T5:T6"/>
    <mergeCell ref="U5:V5"/>
    <mergeCell ref="R68:S68"/>
    <mergeCell ref="B42:C42"/>
    <mergeCell ref="B7:D7"/>
    <mergeCell ref="B10:D10"/>
    <mergeCell ref="B9:D9"/>
  </mergeCells>
  <phoneticPr fontId="2"/>
  <dataValidations count="2">
    <dataValidation type="list" allowBlank="1" showInputMessage="1" showErrorMessage="1" sqref="A70 A80:A82 A125:A128 A179:A182 A233:A236 A287:A290 A341:A344 A395:A398 A445:A448 A499:A502 A553:A556 A603:A605" xr:uid="{00000000-0002-0000-0800-000000000000}">
      <formula1>"設計費,設備費,工事費"</formula1>
    </dataValidation>
    <dataValidation type="list" allowBlank="1" showInputMessage="1" showErrorMessage="1" sqref="A71:A79 A83:A124 A129:A178 A183:A232 A237:A286 A291:A340 A345:A394 A399:A444 A449:A498 A503:A552 A557:A602" xr:uid="{EF23009F-EEC3-47B3-AF65-12B2F93C87F3}">
      <formula1>"BELS認証費,設備費,工事費,事務費"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注意点</vt:lpstr>
      <vt:lpstr>【別添９】発注経過表(例)</vt:lpstr>
      <vt:lpstr>見積依頼先選定理由書(例)</vt:lpstr>
      <vt:lpstr>見積比較表兼発注先選定理由書（例）</vt:lpstr>
      <vt:lpstr>見積依頼書(例)</vt:lpstr>
      <vt:lpstr>【別添10】数量推移表</vt:lpstr>
      <vt:lpstr>'見積依頼書(例)'!Print_Area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2020-03-24T08:03:42Z</dcterms:created>
  <dcterms:modified xsi:type="dcterms:W3CDTF">2026-07-15T04:46:35Z</dcterms:modified>
</cp:coreProperties>
</file>